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3 ZA RASPIS\"/>
    </mc:Choice>
  </mc:AlternateContent>
  <xr:revisionPtr revIDLastSave="0" documentId="13_ncr:1_{A007BB9F-DB3D-4084-9185-C7800F932DF0}" xr6:coauthVersionLast="47" xr6:coauthVersionMax="47" xr10:uidLastSave="{00000000-0000-0000-0000-000000000000}"/>
  <bookViews>
    <workbookView xWindow="28680" yWindow="-120" windowWidth="29040" windowHeight="15720" tabRatio="878" activeTab="6" xr2:uid="{00000000-000D-0000-FFFF-FFFF00000000}"/>
  </bookViews>
  <sheets>
    <sheet name="REKAPITULACIJA" sheetId="1" r:id="rId1"/>
    <sheet name="STROŠKOVNIK" sheetId="10" r:id="rId2"/>
    <sheet name="1. PREDDELA" sheetId="2" r:id="rId3"/>
    <sheet name="2. ZEMELJSKA DELA" sheetId="4" r:id="rId4"/>
    <sheet name="3. VOZIŠČNE KONSTRUKCIJE" sheetId="5" r:id="rId5"/>
    <sheet name="4. ODVODNJAVANJE" sheetId="6" r:id="rId6"/>
    <sheet name="5. GRADBENA IN OBRTNIŠKA DELA" sheetId="7" r:id="rId7"/>
    <sheet name="6. OPREMA CEST" sheetId="8" r:id="rId8"/>
    <sheet name="7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PREDDELA'!$B$53</definedName>
    <definedName name="_1.4_Predhodna_dela">'1. PREDDELA'!#REF!</definedName>
    <definedName name="_1.5_Geotehnika_predorov">'1. PREDDELA'!#REF!</definedName>
    <definedName name="_1_preddela_1" localSheetId="2">'1. PREDDELA'!$B$2:$F$68</definedName>
    <definedName name="_1_preddela_1" localSheetId="3">'2. ZEMELJSKA DELA'!$B$2:$F$39</definedName>
    <definedName name="_1_preddela_1" localSheetId="4">'3. VOZIŠČNE KONSTRUKCIJE'!$B$2:$F$61</definedName>
    <definedName name="_1_preddela_1" localSheetId="5">'4. ODVODNJAVANJE'!$B$2:$F$29</definedName>
    <definedName name="_1_preddela_1" localSheetId="6">'5. GRADBENA IN OBRTNIŠKA DELA'!$B$2:$F$32</definedName>
    <definedName name="_1_preddela_1" localSheetId="7">'6. OPREMA CEST'!$B$2:$F$38</definedName>
    <definedName name="_1_preddela_1" localSheetId="8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CEST'!$B$17</definedName>
    <definedName name="_6.3_Oprema_za_vodenje_prometa">'6. OPREMA CEST'!#REF!</definedName>
    <definedName name="_6.4_Oprema_za_zavarovanje_prometa">'6. OPREMA CEST'!$B$30</definedName>
    <definedName name="_6.5_Oprema_za_zimsko_službo">'6. OPREMA CEST'!#REF!</definedName>
    <definedName name="_6.6_Druga_prometna_oprema_cest">'6. OPREMA CEST'!$B$33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2" hidden="1">'1. PREDDELA'!$E$1:$G$68</definedName>
    <definedName name="_xlnm._FilterDatabase" localSheetId="3" hidden="1">'2. ZEMELJSKA DELA'!$E$1:$G$39</definedName>
    <definedName name="_xlnm._FilterDatabase" localSheetId="4" hidden="1">'3. VOZIŠČNE KONSTRUKCIJE'!$E$1:$G$61</definedName>
    <definedName name="_xlnm._FilterDatabase" localSheetId="5" hidden="1">'4. ODVODNJAVANJE'!$E$1:$G$29</definedName>
    <definedName name="_xlnm._FilterDatabase" localSheetId="6" hidden="1">'5. GRADBENA IN OBRTNIŠKA DELA'!$E$1:$G$32</definedName>
    <definedName name="_xlnm._FilterDatabase" localSheetId="7" hidden="1">'6. OPREMA CEST'!$E$1:$G$38</definedName>
    <definedName name="_xlnm._FilterDatabase" localSheetId="8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PREDDELA'!$B$53</definedName>
    <definedName name="_xlnm.Print_Area" localSheetId="2">'1. PREDDELA'!$A$1:$M$68</definedName>
    <definedName name="_xlnm.Print_Area" localSheetId="3">'2. ZEMELJSKA DELA'!$A$1:$M$39</definedName>
    <definedName name="_xlnm.Print_Area" localSheetId="4">'3. VOZIŠČNE KONSTRUKCIJE'!$A$1:$M$61</definedName>
    <definedName name="_xlnm.Print_Area" localSheetId="5">'4. ODVODNJAVANJE'!$A$1:$M$29</definedName>
    <definedName name="_xlnm.Print_Area" localSheetId="6">'5. GRADBENA IN OBRTNIŠKA DELA'!$A$1:$M$32</definedName>
    <definedName name="_xlnm.Print_Area" localSheetId="7">'6. OPREMA CEST'!$A$1:$M$38</definedName>
    <definedName name="_xlnm.Print_Area" localSheetId="8">'7. TUJE STORITVE'!$A$1:$M$42</definedName>
    <definedName name="_xlnm.Print_Area" localSheetId="0">REKAPITULACIJA!$A$1:$L$40</definedName>
    <definedName name="_xlnm.Print_Area" localSheetId="1">STROŠKOVNIK!$A$1:$L$74</definedName>
    <definedName name="Predhodna_dela_1.4">'1. PREDDELA'!#REF!</definedName>
    <definedName name="_xlnm.Print_Titles" localSheetId="2">'1. PREDDELA'!$1:$3</definedName>
    <definedName name="_xlnm.Print_Titles" localSheetId="3">'2. ZEMELJSKA DELA'!$1:$3</definedName>
    <definedName name="_xlnm.Print_Titles" localSheetId="4">'3. VOZIŠČNE KONSTRUKCIJE'!$1:$3</definedName>
    <definedName name="_xlnm.Print_Titles" localSheetId="5">'4. ODVODNJAVANJE'!$1:$3</definedName>
    <definedName name="_xlnm.Print_Titles" localSheetId="6">'5. GRADBENA IN OBRTNIŠKA DELA'!$1:$3</definedName>
    <definedName name="_xlnm.Print_Titles" localSheetId="7">'6. OPREMA CEST'!$1:$3</definedName>
    <definedName name="_xlnm.Print_Titles" localSheetId="8">'7. TUJE STORITVE'!$1:$3</definedName>
    <definedName name="za_zavarovanje_prometa">'6. OPREMA CEST'!$B$30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8" l="1"/>
  <c r="L35" i="8"/>
  <c r="K35" i="8"/>
  <c r="I35" i="8"/>
  <c r="J35" i="8" s="1"/>
  <c r="H35" i="8"/>
  <c r="G35" i="8"/>
  <c r="M44" i="5"/>
  <c r="L45" i="5"/>
  <c r="K45" i="5"/>
  <c r="J45" i="5"/>
  <c r="I45" i="5"/>
  <c r="H45" i="5"/>
  <c r="H18" i="9"/>
  <c r="H19" i="9"/>
  <c r="H20" i="9"/>
  <c r="H21" i="9"/>
  <c r="H17" i="9"/>
  <c r="E25" i="6"/>
  <c r="E22" i="6"/>
  <c r="E21" i="6"/>
  <c r="E37" i="4"/>
  <c r="E32" i="8"/>
  <c r="E27" i="8"/>
  <c r="E25" i="8"/>
  <c r="E24" i="8"/>
  <c r="E23" i="8"/>
  <c r="E19" i="8"/>
  <c r="E22" i="8"/>
  <c r="E21" i="8" s="1"/>
  <c r="E20" i="8"/>
  <c r="G30" i="7" l="1"/>
  <c r="G27" i="7"/>
  <c r="K29" i="7"/>
  <c r="L30" i="7"/>
  <c r="K30" i="7"/>
  <c r="I30" i="7"/>
  <c r="J30" i="7" s="1"/>
  <c r="H30" i="7"/>
  <c r="L29" i="7"/>
  <c r="I29" i="7"/>
  <c r="J29" i="7" s="1"/>
  <c r="H29" i="7"/>
  <c r="L28" i="7"/>
  <c r="I28" i="7"/>
  <c r="H28" i="7"/>
  <c r="L27" i="7"/>
  <c r="K27" i="7"/>
  <c r="I27" i="7"/>
  <c r="J27" i="7" s="1"/>
  <c r="H27" i="7"/>
  <c r="E24" i="7" l="1"/>
  <c r="G28" i="7"/>
  <c r="J28" i="7"/>
  <c r="G29" i="7"/>
  <c r="K28" i="7"/>
  <c r="M28" i="7" s="1"/>
  <c r="E25" i="7"/>
  <c r="E26" i="7"/>
  <c r="M27" i="7"/>
  <c r="M29" i="7"/>
  <c r="M30" i="7"/>
  <c r="K26" i="7" l="1"/>
  <c r="K25" i="7"/>
  <c r="E59" i="5" l="1"/>
  <c r="E54" i="5"/>
  <c r="E53" i="5"/>
  <c r="E51" i="5"/>
  <c r="E44" i="5"/>
  <c r="E15" i="5"/>
  <c r="E10" i="5"/>
  <c r="L50" i="2"/>
  <c r="K50" i="2"/>
  <c r="I50" i="2"/>
  <c r="J50" i="2" s="1"/>
  <c r="G50" i="2"/>
  <c r="E52" i="5" l="1"/>
  <c r="M50" i="2"/>
  <c r="E29" i="4"/>
  <c r="E28" i="4"/>
  <c r="E24" i="4"/>
  <c r="E22" i="4"/>
  <c r="E18" i="4"/>
  <c r="E14" i="4"/>
  <c r="E9" i="4"/>
  <c r="E8" i="4"/>
  <c r="E46" i="2"/>
  <c r="E42" i="2"/>
  <c r="E41" i="2"/>
  <c r="E27" i="2" l="1"/>
  <c r="E16" i="2"/>
  <c r="E23" i="4"/>
  <c r="L15" i="7"/>
  <c r="I15" i="7"/>
  <c r="E28" i="5"/>
  <c r="E9" i="5" l="1"/>
  <c r="E13" i="9"/>
  <c r="E8" i="9"/>
  <c r="E9" i="6"/>
  <c r="L61" i="2"/>
  <c r="K61" i="2"/>
  <c r="I61" i="2"/>
  <c r="J61" i="2" s="1"/>
  <c r="G61" i="2"/>
  <c r="M61" i="2" l="1"/>
  <c r="E28" i="8" l="1"/>
  <c r="E26" i="8"/>
  <c r="E22" i="7"/>
  <c r="L36" i="8"/>
  <c r="K36" i="8"/>
  <c r="I36" i="8"/>
  <c r="H36" i="8"/>
  <c r="G36" i="8"/>
  <c r="J36" i="8" l="1"/>
  <c r="M36" i="8"/>
  <c r="E36" i="5" l="1"/>
  <c r="E32" i="5"/>
  <c r="E11" i="5"/>
  <c r="K27" i="2"/>
  <c r="L27" i="2"/>
  <c r="I27" i="2"/>
  <c r="M27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H30" i="9"/>
  <c r="L29" i="9"/>
  <c r="K29" i="9"/>
  <c r="I29" i="9"/>
  <c r="H29" i="9"/>
  <c r="L25" i="9"/>
  <c r="K25" i="9"/>
  <c r="I25" i="9"/>
  <c r="H25" i="9"/>
  <c r="I18" i="9"/>
  <c r="J18" i="9" s="1"/>
  <c r="L18" i="9"/>
  <c r="I19" i="9"/>
  <c r="J19" i="9"/>
  <c r="L19" i="9"/>
  <c r="I20" i="9"/>
  <c r="J20" i="9" s="1"/>
  <c r="L20" i="9"/>
  <c r="I21" i="9"/>
  <c r="J21" i="9" s="1"/>
  <c r="L21" i="9"/>
  <c r="M21" i="9" s="1"/>
  <c r="L17" i="9"/>
  <c r="I17" i="9"/>
  <c r="L13" i="9"/>
  <c r="K13" i="9"/>
  <c r="I13" i="9"/>
  <c r="H13" i="9"/>
  <c r="L9" i="9"/>
  <c r="K9" i="9"/>
  <c r="I9" i="9"/>
  <c r="H9" i="9"/>
  <c r="K8" i="9"/>
  <c r="H8" i="9"/>
  <c r="L32" i="8"/>
  <c r="I32" i="8"/>
  <c r="H32" i="8"/>
  <c r="L28" i="8"/>
  <c r="I28" i="8"/>
  <c r="H28" i="8"/>
  <c r="L26" i="8"/>
  <c r="K26" i="8"/>
  <c r="I26" i="8"/>
  <c r="H26" i="8"/>
  <c r="L25" i="8"/>
  <c r="K25" i="8"/>
  <c r="I25" i="8"/>
  <c r="H25" i="8"/>
  <c r="K24" i="8"/>
  <c r="H24" i="8"/>
  <c r="L23" i="8"/>
  <c r="K23" i="8"/>
  <c r="I23" i="8"/>
  <c r="H23" i="8"/>
  <c r="K22" i="8"/>
  <c r="K21" i="8"/>
  <c r="H21" i="8"/>
  <c r="L20" i="8"/>
  <c r="I20" i="8"/>
  <c r="H20" i="8"/>
  <c r="K19" i="8"/>
  <c r="H19" i="8"/>
  <c r="K24" i="7"/>
  <c r="L23" i="7"/>
  <c r="K23" i="7"/>
  <c r="I23" i="7"/>
  <c r="H23" i="7"/>
  <c r="L22" i="7"/>
  <c r="K22" i="7"/>
  <c r="I22" i="7"/>
  <c r="H22" i="7"/>
  <c r="L21" i="7"/>
  <c r="I21" i="7"/>
  <c r="H21" i="7"/>
  <c r="L20" i="7"/>
  <c r="I20" i="7"/>
  <c r="H20" i="7"/>
  <c r="L19" i="7"/>
  <c r="I19" i="7"/>
  <c r="H19" i="7"/>
  <c r="H14" i="7"/>
  <c r="L10" i="7"/>
  <c r="I10" i="7"/>
  <c r="J10" i="7" s="1"/>
  <c r="H10" i="7"/>
  <c r="H9" i="7"/>
  <c r="K59" i="5"/>
  <c r="H59" i="5"/>
  <c r="K55" i="5"/>
  <c r="H55" i="5"/>
  <c r="K53" i="5"/>
  <c r="H53" i="5"/>
  <c r="K51" i="5"/>
  <c r="H51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51" i="2"/>
  <c r="K51" i="2"/>
  <c r="I51" i="2"/>
  <c r="J51" i="2" s="1"/>
  <c r="L49" i="2"/>
  <c r="K49" i="2"/>
  <c r="I49" i="2"/>
  <c r="J49" i="2" s="1"/>
  <c r="H40" i="2"/>
  <c r="K39" i="2"/>
  <c r="H37" i="2"/>
  <c r="K35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21" i="8"/>
  <c r="I21" i="8"/>
  <c r="L19" i="8"/>
  <c r="I19" i="8"/>
  <c r="L15" i="8"/>
  <c r="K15" i="8"/>
  <c r="I15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5" i="9" l="1"/>
  <c r="J9" i="9"/>
  <c r="J29" i="9"/>
  <c r="J13" i="9"/>
  <c r="J30" i="9"/>
  <c r="J17" i="9"/>
  <c r="M20" i="9"/>
  <c r="J26" i="8"/>
  <c r="J32" i="8"/>
  <c r="J19" i="7"/>
  <c r="M18" i="9"/>
  <c r="M19" i="9"/>
  <c r="J28" i="8"/>
  <c r="M25" i="8"/>
  <c r="J20" i="8"/>
  <c r="J23" i="8"/>
  <c r="M26" i="8"/>
  <c r="M23" i="8"/>
  <c r="J25" i="8"/>
  <c r="J20" i="7"/>
  <c r="J21" i="7"/>
  <c r="J22" i="7"/>
  <c r="J23" i="7"/>
  <c r="M22" i="7"/>
  <c r="M23" i="7"/>
  <c r="M51" i="2"/>
  <c r="M9" i="9"/>
  <c r="M36" i="9"/>
  <c r="M13" i="9"/>
  <c r="M25" i="9"/>
  <c r="M29" i="9"/>
  <c r="M17" i="9"/>
  <c r="M30" i="9"/>
  <c r="M24" i="4"/>
  <c r="M18" i="2"/>
  <c r="M19" i="2"/>
  <c r="M49" i="2"/>
  <c r="M17" i="2"/>
  <c r="M45" i="5"/>
  <c r="M16" i="5"/>
  <c r="M22" i="5"/>
  <c r="H15" i="5"/>
  <c r="J16" i="5"/>
  <c r="M11" i="5"/>
  <c r="J10" i="5"/>
  <c r="M15" i="8"/>
  <c r="J19" i="8"/>
  <c r="M21" i="8"/>
  <c r="M13" i="8"/>
  <c r="M9" i="8"/>
  <c r="M19" i="8"/>
  <c r="M11" i="8"/>
  <c r="M12" i="8"/>
  <c r="M10" i="8"/>
  <c r="J21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7" i="9"/>
  <c r="L12" i="6"/>
  <c r="K12" i="6"/>
  <c r="I12" i="6"/>
  <c r="L11" i="6"/>
  <c r="K11" i="6"/>
  <c r="I11" i="6"/>
  <c r="L8" i="8"/>
  <c r="K8" i="8"/>
  <c r="I8" i="8"/>
  <c r="K32" i="8"/>
  <c r="M32" i="8" s="1"/>
  <c r="K28" i="8"/>
  <c r="M28" i="8" s="1"/>
  <c r="K27" i="8"/>
  <c r="H22" i="8"/>
  <c r="K20" i="8"/>
  <c r="M20" i="8" s="1"/>
  <c r="L9" i="7"/>
  <c r="I9" i="7"/>
  <c r="E19" i="7"/>
  <c r="K19" i="7" s="1"/>
  <c r="M19" i="7" s="1"/>
  <c r="E45" i="7"/>
  <c r="E15" i="7" s="1"/>
  <c r="E44" i="7"/>
  <c r="E47" i="7"/>
  <c r="E10" i="7" s="1"/>
  <c r="K10" i="7" s="1"/>
  <c r="M10" i="7" s="1"/>
  <c r="E46" i="7"/>
  <c r="E9" i="7" s="1"/>
  <c r="K9" i="7" s="1"/>
  <c r="E43" i="7"/>
  <c r="E42" i="7"/>
  <c r="E21" i="7" s="1"/>
  <c r="K21" i="7" s="1"/>
  <c r="M21" i="7" s="1"/>
  <c r="E41" i="7"/>
  <c r="E20" i="7" s="1"/>
  <c r="K20" i="7" s="1"/>
  <c r="M20" i="7" s="1"/>
  <c r="E14" i="7" l="1"/>
  <c r="K14" i="7" s="1"/>
  <c r="K11" i="7" s="1"/>
  <c r="K15" i="7"/>
  <c r="M15" i="7" s="1"/>
  <c r="K31" i="8"/>
  <c r="K29" i="8"/>
  <c r="K30" i="8"/>
  <c r="K7" i="7"/>
  <c r="M9" i="7"/>
  <c r="L27" i="8"/>
  <c r="M27" i="8" s="1"/>
  <c r="I27" i="8"/>
  <c r="M8" i="8"/>
  <c r="K33" i="8"/>
  <c r="K34" i="8"/>
  <c r="M12" i="6"/>
  <c r="M11" i="6"/>
  <c r="K7" i="8"/>
  <c r="K6" i="8"/>
  <c r="K5" i="8"/>
  <c r="G27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6" i="2"/>
  <c r="K66" i="2"/>
  <c r="L66" i="2"/>
  <c r="L65" i="2"/>
  <c r="K65" i="2"/>
  <c r="I65" i="2"/>
  <c r="L58" i="2"/>
  <c r="K58" i="2"/>
  <c r="I58" i="2"/>
  <c r="L57" i="2"/>
  <c r="K57" i="2"/>
  <c r="I57" i="2"/>
  <c r="L56" i="2"/>
  <c r="K56" i="2"/>
  <c r="I56" i="2"/>
  <c r="L48" i="2"/>
  <c r="K48" i="2"/>
  <c r="I48" i="2"/>
  <c r="L47" i="2"/>
  <c r="K47" i="2"/>
  <c r="I47" i="2"/>
  <c r="L42" i="2"/>
  <c r="I42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1" i="2"/>
  <c r="K31" i="2"/>
  <c r="I31" i="2"/>
  <c r="L30" i="2"/>
  <c r="K30" i="2"/>
  <c r="I30" i="2"/>
  <c r="K29" i="2"/>
  <c r="K28" i="2"/>
  <c r="L26" i="2"/>
  <c r="I26" i="2"/>
  <c r="E44" i="1"/>
  <c r="H27" i="2" s="1"/>
  <c r="J27" i="2" s="1"/>
  <c r="K10" i="2"/>
  <c r="L11" i="2"/>
  <c r="L10" i="2"/>
  <c r="L9" i="2"/>
  <c r="L8" i="2"/>
  <c r="I11" i="2"/>
  <c r="I10" i="2"/>
  <c r="I9" i="2"/>
  <c r="I8" i="2"/>
  <c r="K8" i="2"/>
  <c r="L64" i="2"/>
  <c r="L63" i="2"/>
  <c r="L62" i="2"/>
  <c r="L60" i="2"/>
  <c r="K60" i="2"/>
  <c r="L59" i="2"/>
  <c r="K59" i="2"/>
  <c r="L55" i="2"/>
  <c r="L53" i="2"/>
  <c r="L52" i="2"/>
  <c r="L45" i="2"/>
  <c r="L44" i="2"/>
  <c r="L43" i="2"/>
  <c r="L33" i="2"/>
  <c r="L32" i="2"/>
  <c r="I64" i="2"/>
  <c r="I63" i="2"/>
  <c r="I62" i="2"/>
  <c r="I60" i="2"/>
  <c r="I59" i="2"/>
  <c r="I55" i="2"/>
  <c r="I53" i="2"/>
  <c r="I52" i="2"/>
  <c r="I45" i="2"/>
  <c r="I44" i="2"/>
  <c r="I43" i="2"/>
  <c r="I33" i="2"/>
  <c r="I32" i="2"/>
  <c r="K12" i="7" l="1"/>
  <c r="K13" i="7"/>
  <c r="H15" i="7"/>
  <c r="J15" i="7" s="1"/>
  <c r="I32" i="7" s="1"/>
  <c r="J26" i="1" s="1"/>
  <c r="E20" i="6"/>
  <c r="K20" i="6" s="1"/>
  <c r="E14" i="6"/>
  <c r="K14" i="6" s="1"/>
  <c r="M14" i="6" s="1"/>
  <c r="K22" i="6"/>
  <c r="K46" i="2"/>
  <c r="K44" i="2" s="1"/>
  <c r="M66" i="2"/>
  <c r="H28" i="2"/>
  <c r="H29" i="2"/>
  <c r="M31" i="2"/>
  <c r="H48" i="2"/>
  <c r="J48" i="2" s="1"/>
  <c r="K62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27" i="8"/>
  <c r="J27" i="8" s="1"/>
  <c r="H9" i="8"/>
  <c r="J9" i="8" s="1"/>
  <c r="H15" i="8"/>
  <c r="J15" i="8" s="1"/>
  <c r="H14" i="8"/>
  <c r="H11" i="5"/>
  <c r="J11" i="5" s="1"/>
  <c r="H13" i="8"/>
  <c r="J13" i="8" s="1"/>
  <c r="M8" i="4"/>
  <c r="M57" i="2"/>
  <c r="K64" i="2"/>
  <c r="E10" i="6"/>
  <c r="K10" i="6" s="1"/>
  <c r="M51" i="5"/>
  <c r="K33" i="5"/>
  <c r="K34" i="5"/>
  <c r="M52" i="5"/>
  <c r="K48" i="5"/>
  <c r="K9" i="6"/>
  <c r="M9" i="6" s="1"/>
  <c r="M40" i="2"/>
  <c r="K15" i="6"/>
  <c r="M15" i="6" s="1"/>
  <c r="K19" i="6"/>
  <c r="M48" i="2"/>
  <c r="M37" i="2"/>
  <c r="H8" i="4"/>
  <c r="J8" i="4" s="1"/>
  <c r="H57" i="2"/>
  <c r="J57" i="2" s="1"/>
  <c r="M53" i="5"/>
  <c r="H9" i="4"/>
  <c r="H54" i="5"/>
  <c r="J54" i="5" s="1"/>
  <c r="H8" i="6"/>
  <c r="J22" i="4"/>
  <c r="J42" i="2"/>
  <c r="H58" i="2"/>
  <c r="J58" i="2" s="1"/>
  <c r="H14" i="4"/>
  <c r="H13" i="4" s="1"/>
  <c r="H9" i="6"/>
  <c r="J9" i="6" s="1"/>
  <c r="J36" i="5"/>
  <c r="H15" i="4"/>
  <c r="H10" i="2"/>
  <c r="J10" i="2" s="1"/>
  <c r="J55" i="5"/>
  <c r="J35" i="2"/>
  <c r="H46" i="2"/>
  <c r="H65" i="2"/>
  <c r="J65" i="2" s="1"/>
  <c r="M36" i="5"/>
  <c r="H47" i="2"/>
  <c r="J47" i="2" s="1"/>
  <c r="M55" i="5"/>
  <c r="H15" i="6"/>
  <c r="J15" i="6" s="1"/>
  <c r="M22" i="4"/>
  <c r="J23" i="4"/>
  <c r="H19" i="6"/>
  <c r="M10" i="2"/>
  <c r="H30" i="2"/>
  <c r="J30" i="2" s="1"/>
  <c r="H66" i="2"/>
  <c r="H28" i="4"/>
  <c r="J28" i="4" s="1"/>
  <c r="J9" i="5"/>
  <c r="H23" i="6"/>
  <c r="M30" i="2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1" i="2"/>
  <c r="J31" i="2" s="1"/>
  <c r="M39" i="2"/>
  <c r="J30" i="4"/>
  <c r="J40" i="2"/>
  <c r="K50" i="5"/>
  <c r="H56" i="2"/>
  <c r="M30" i="4"/>
  <c r="J28" i="5"/>
  <c r="J53" i="5"/>
  <c r="M23" i="4"/>
  <c r="M65" i="2"/>
  <c r="M9" i="5"/>
  <c r="J39" i="2"/>
  <c r="M28" i="5"/>
  <c r="M35" i="2"/>
  <c r="M18" i="4"/>
  <c r="M8" i="2"/>
  <c r="J37" i="2"/>
  <c r="M58" i="2"/>
  <c r="M54" i="5"/>
  <c r="M56" i="2"/>
  <c r="K55" i="2"/>
  <c r="M26" i="6"/>
  <c r="M27" i="6"/>
  <c r="M47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3" i="2"/>
  <c r="H8" i="2"/>
  <c r="J8" i="2" s="1"/>
  <c r="H14" i="6" l="1"/>
  <c r="J14" i="6" s="1"/>
  <c r="H22" i="6"/>
  <c r="H20" i="6"/>
  <c r="E10" i="4"/>
  <c r="E21" i="4" s="1"/>
  <c r="K43" i="2"/>
  <c r="K45" i="2"/>
  <c r="K46" i="5"/>
  <c r="H49" i="5"/>
  <c r="H10" i="6"/>
  <c r="J15" i="5"/>
  <c r="J52" i="5"/>
  <c r="H7" i="5"/>
  <c r="H48" i="5"/>
  <c r="H17" i="4"/>
  <c r="H55" i="2"/>
  <c r="H44" i="2"/>
  <c r="H43" i="2"/>
  <c r="H63" i="2"/>
  <c r="H12" i="4"/>
  <c r="H8" i="5"/>
  <c r="J8" i="9"/>
  <c r="H62" i="2"/>
  <c r="H16" i="4"/>
  <c r="H13" i="5"/>
  <c r="H14" i="5"/>
  <c r="H11" i="4"/>
  <c r="J9" i="7"/>
  <c r="H16" i="8"/>
  <c r="H17" i="8"/>
  <c r="H18" i="8"/>
  <c r="J56" i="2"/>
  <c r="H64" i="2"/>
  <c r="J66" i="2"/>
  <c r="H45" i="2"/>
  <c r="J44" i="5"/>
  <c r="H50" i="5"/>
  <c r="J18" i="4"/>
  <c r="H6" i="8"/>
  <c r="H5" i="8"/>
  <c r="H7" i="8"/>
  <c r="J8" i="8"/>
  <c r="H25" i="6"/>
  <c r="K25" i="6"/>
  <c r="K21" i="4" l="1"/>
  <c r="H21" i="4"/>
  <c r="H46" i="5"/>
  <c r="J21" i="4" l="1"/>
  <c r="H20" i="4"/>
  <c r="H19" i="4"/>
  <c r="M21" i="4"/>
  <c r="K19" i="4"/>
  <c r="K20" i="4"/>
  <c r="E36" i="4" l="1"/>
  <c r="K36" i="4" l="1"/>
  <c r="M36" i="4" s="1"/>
  <c r="H36" i="4"/>
  <c r="J36" i="4" s="1"/>
  <c r="P8" i="4"/>
  <c r="K42" i="2"/>
  <c r="M42" i="2" s="1"/>
  <c r="P11" i="2"/>
  <c r="K36" i="2" l="1"/>
  <c r="M36" i="2" s="1"/>
  <c r="H36" i="2"/>
  <c r="J36" i="2" s="1"/>
  <c r="K41" i="2"/>
  <c r="M41" i="2" s="1"/>
  <c r="H41" i="2"/>
  <c r="J41" i="2" s="1"/>
  <c r="K11" i="2"/>
  <c r="M11" i="2" s="1"/>
  <c r="H11" i="2"/>
  <c r="J11" i="2" s="1"/>
  <c r="E35" i="4"/>
  <c r="K10" i="4"/>
  <c r="H10" i="4"/>
  <c r="P45" i="5"/>
  <c r="P44" i="5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56" i="2"/>
  <c r="P59" i="5" l="1"/>
  <c r="G30" i="4"/>
  <c r="G25" i="8" l="1"/>
  <c r="I22" i="8" l="1"/>
  <c r="J22" i="8" s="1"/>
  <c r="L22" i="8"/>
  <c r="M22" i="8" s="1"/>
  <c r="G22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P26" i="2"/>
  <c r="J40" i="5" l="1"/>
  <c r="H39" i="5"/>
  <c r="H38" i="5"/>
  <c r="H37" i="5"/>
  <c r="M40" i="5"/>
  <c r="K26" i="2"/>
  <c r="H26" i="2"/>
  <c r="K34" i="9"/>
  <c r="H34" i="9"/>
  <c r="L38" i="9"/>
  <c r="M38" i="9" s="1"/>
  <c r="I38" i="9"/>
  <c r="J38" i="9" s="1"/>
  <c r="G46" i="2"/>
  <c r="L46" i="2"/>
  <c r="M46" i="2" s="1"/>
  <c r="I46" i="2"/>
  <c r="J46" i="2" s="1"/>
  <c r="L37" i="9"/>
  <c r="M37" i="9" s="1"/>
  <c r="I37" i="9"/>
  <c r="J37" i="9" s="1"/>
  <c r="E38" i="2"/>
  <c r="H38" i="2" s="1"/>
  <c r="E34" i="4" l="1"/>
  <c r="H32" i="9"/>
  <c r="H31" i="9"/>
  <c r="H33" i="9"/>
  <c r="J34" i="9"/>
  <c r="J26" i="2"/>
  <c r="H24" i="2"/>
  <c r="H25" i="2"/>
  <c r="H23" i="2"/>
  <c r="K33" i="9"/>
  <c r="M34" i="9"/>
  <c r="K31" i="9"/>
  <c r="K32" i="9"/>
  <c r="K23" i="2"/>
  <c r="K24" i="2"/>
  <c r="M26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8" i="2"/>
  <c r="H32" i="2"/>
  <c r="H34" i="2"/>
  <c r="H33" i="2"/>
  <c r="K33" i="2"/>
  <c r="M38" i="2"/>
  <c r="K34" i="2"/>
  <c r="K32" i="2"/>
  <c r="K34" i="4"/>
  <c r="H34" i="4"/>
  <c r="K14" i="2" l="1"/>
  <c r="K15" i="2"/>
  <c r="P28" i="4"/>
  <c r="H13" i="2" l="1"/>
  <c r="H12" i="2"/>
  <c r="K13" i="2"/>
  <c r="K12" i="2"/>
  <c r="G37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40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2" i="2"/>
  <c r="F53" i="2"/>
  <c r="F55" i="2"/>
  <c r="F59" i="2"/>
  <c r="F60" i="2"/>
  <c r="F62" i="2"/>
  <c r="F63" i="2"/>
  <c r="F64" i="2"/>
  <c r="F43" i="2"/>
  <c r="F44" i="2"/>
  <c r="F45" i="2"/>
  <c r="F32" i="2"/>
  <c r="F33" i="2"/>
  <c r="L35" i="4" l="1"/>
  <c r="M35" i="4" s="1"/>
  <c r="I35" i="4"/>
  <c r="J35" i="4" s="1"/>
  <c r="R51" i="5" l="1"/>
  <c r="L14" i="8" l="1"/>
  <c r="M14" i="8" s="1"/>
  <c r="I14" i="8"/>
  <c r="J14" i="8" s="1"/>
  <c r="G21" i="4" l="1"/>
  <c r="K17" i="8" l="1"/>
  <c r="K18" i="8"/>
  <c r="K16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4" i="8" l="1"/>
  <c r="E33" i="8"/>
  <c r="G9" i="9" l="1"/>
  <c r="E15" i="9" l="1"/>
  <c r="E30" i="8" l="1"/>
  <c r="G26" i="6" l="1"/>
  <c r="G58" i="2" l="1"/>
  <c r="G15" i="7" l="1"/>
  <c r="G16" i="5" l="1"/>
  <c r="G34" i="9" l="1"/>
  <c r="G35" i="9"/>
  <c r="G36" i="9"/>
  <c r="G38" i="9"/>
  <c r="G30" i="9"/>
  <c r="G25" i="9"/>
  <c r="G20" i="9"/>
  <c r="G13" i="9"/>
  <c r="G8" i="9"/>
  <c r="G32" i="8"/>
  <c r="G20" i="8"/>
  <c r="G21" i="8"/>
  <c r="G23" i="8"/>
  <c r="G19" i="8"/>
  <c r="G8" i="8"/>
  <c r="G9" i="8"/>
  <c r="G10" i="8"/>
  <c r="G11" i="8"/>
  <c r="G12" i="8"/>
  <c r="G13" i="8"/>
  <c r="G14" i="8"/>
  <c r="G15" i="8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6" i="2"/>
  <c r="G65" i="2"/>
  <c r="G56" i="2"/>
  <c r="G57" i="2"/>
  <c r="G47" i="2"/>
  <c r="G48" i="2"/>
  <c r="G49" i="2"/>
  <c r="G51" i="2"/>
  <c r="G35" i="2"/>
  <c r="G36" i="2"/>
  <c r="G38" i="2"/>
  <c r="G39" i="2"/>
  <c r="G40" i="2"/>
  <c r="G41" i="2"/>
  <c r="G42" i="2"/>
  <c r="G26" i="2"/>
  <c r="G27" i="2"/>
  <c r="G30" i="2"/>
  <c r="G31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1" i="8"/>
  <c r="E29" i="8"/>
  <c r="E18" i="8"/>
  <c r="E17" i="8"/>
  <c r="E16" i="8"/>
  <c r="E7" i="8"/>
  <c r="E6" i="8"/>
  <c r="E5" i="8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27" i="4"/>
  <c r="E26" i="4"/>
  <c r="E25" i="4"/>
  <c r="E20" i="4"/>
  <c r="E19" i="4"/>
  <c r="E12" i="4"/>
  <c r="E11" i="4"/>
  <c r="E7" i="4"/>
  <c r="E6" i="4"/>
  <c r="E64" i="2"/>
  <c r="E63" i="2"/>
  <c r="E62" i="2"/>
  <c r="E60" i="2"/>
  <c r="E59" i="2"/>
  <c r="E55" i="2"/>
  <c r="E45" i="2"/>
  <c r="E43" i="2"/>
  <c r="E44" i="2"/>
  <c r="E23" i="2"/>
  <c r="E24" i="2"/>
  <c r="E25" i="2"/>
  <c r="E15" i="2"/>
  <c r="E14" i="2"/>
  <c r="E7" i="2"/>
  <c r="E6" i="2"/>
  <c r="E5" i="2"/>
  <c r="L24" i="8" l="1"/>
  <c r="M24" i="8" s="1"/>
  <c r="I24" i="8"/>
  <c r="J24" i="8" s="1"/>
  <c r="I14" i="7"/>
  <c r="J14" i="7" s="1"/>
  <c r="L14" i="7"/>
  <c r="M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9" i="4"/>
  <c r="L9" i="4"/>
  <c r="M9" i="4" s="1"/>
  <c r="I9" i="4"/>
  <c r="J9" i="4" s="1"/>
  <c r="G29" i="2"/>
  <c r="L29" i="2"/>
  <c r="M29" i="2" s="1"/>
  <c r="I29" i="2"/>
  <c r="J29" i="2" s="1"/>
  <c r="G22" i="2"/>
  <c r="G10" i="6"/>
  <c r="L10" i="6"/>
  <c r="M10" i="6" s="1"/>
  <c r="I10" i="6"/>
  <c r="J10" i="6" s="1"/>
  <c r="G28" i="2"/>
  <c r="L28" i="2"/>
  <c r="M28" i="2" s="1"/>
  <c r="I28" i="2"/>
  <c r="J28" i="2" s="1"/>
  <c r="G21" i="2"/>
  <c r="G14" i="4"/>
  <c r="G12" i="4" s="1"/>
  <c r="L14" i="4"/>
  <c r="M14" i="4" s="1"/>
  <c r="I14" i="4"/>
  <c r="J14" i="4" s="1"/>
  <c r="G20" i="2"/>
  <c r="G19" i="2"/>
  <c r="G24" i="8"/>
  <c r="G28" i="8"/>
  <c r="G26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F39" i="4" l="1"/>
  <c r="H20" i="1" s="1"/>
  <c r="J12" i="4"/>
  <c r="M12" i="4"/>
  <c r="F38" i="8" l="1"/>
  <c r="H28" i="1" s="1"/>
  <c r="F32" i="7"/>
  <c r="H26" i="1" s="1"/>
  <c r="L39" i="4"/>
  <c r="K20" i="1" s="1"/>
  <c r="I38" i="8"/>
  <c r="L38" i="8"/>
  <c r="K28" i="1" s="1"/>
  <c r="L32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8" i="2"/>
  <c r="K18" i="1" s="1"/>
  <c r="M26" i="1"/>
  <c r="M24" i="1"/>
  <c r="P38" i="8"/>
  <c r="J28" i="1"/>
  <c r="I68" i="2"/>
  <c r="K32" i="1" l="1"/>
  <c r="K35" i="1" s="1"/>
  <c r="J18" i="1"/>
  <c r="J32" i="1" s="1"/>
  <c r="M28" i="1"/>
  <c r="F42" i="9"/>
  <c r="H30" i="1" s="1"/>
  <c r="M30" i="1" s="1"/>
  <c r="E34" i="2"/>
  <c r="E32" i="2"/>
  <c r="E33" i="2"/>
  <c r="E13" i="2" s="1"/>
  <c r="K37" i="1" l="1"/>
  <c r="K40" i="1" s="1"/>
  <c r="J35" i="1"/>
  <c r="E12" i="2"/>
  <c r="J37" i="1" l="1"/>
  <c r="J40" i="1" s="1"/>
  <c r="F68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<sst xmlns="http://schemas.openxmlformats.org/spreadsheetml/2006/main" count="733" uniqueCount="484">
  <si>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</si>
  <si>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</si>
  <si>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</si>
  <si>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</si>
  <si>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</si>
  <si>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</si>
  <si>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</si>
  <si>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</si>
  <si>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</si>
  <si>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</si>
  <si>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</si>
  <si>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</si>
  <si>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</si>
  <si>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</si>
  <si>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</si>
  <si>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</si>
  <si>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12 271</t>
  </si>
  <si>
    <t>kg</t>
  </si>
  <si>
    <t>12 282</t>
  </si>
  <si>
    <t>12 284</t>
  </si>
  <si>
    <t>12 286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</si>
  <si>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</si>
  <si>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</si>
  <si>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</si>
  <si>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</si>
  <si>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</si>
  <si>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</si>
  <si>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</si>
  <si>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</si>
  <si>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</si>
  <si>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</si>
  <si>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</si>
  <si>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</si>
  <si>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</si>
  <si>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</si>
  <si>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</si>
  <si>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</si>
  <si>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</si>
  <si>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</si>
  <si>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</si>
  <si>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</si>
  <si>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</si>
  <si>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</si>
  <si>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</si>
  <si>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</si>
  <si>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</si>
  <si>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</si>
  <si>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</si>
  <si>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</si>
  <si>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</si>
  <si>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</si>
  <si>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</si>
  <si>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</si>
  <si>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</si>
  <si>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</si>
  <si>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</si>
  <si>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</si>
  <si>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</si>
  <si>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</si>
  <si>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</si>
  <si>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</si>
  <si>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</si>
  <si>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</si>
  <si>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</si>
  <si>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</si>
  <si>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</si>
  <si>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</si>
  <si>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</si>
  <si>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</si>
  <si>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</si>
  <si>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</si>
  <si>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</si>
  <si>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</si>
  <si>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</si>
  <si>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</si>
  <si>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</si>
  <si>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</si>
  <si>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</si>
  <si>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</si>
  <si>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</si>
  <si>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</si>
  <si>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</si>
  <si>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</si>
  <si>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</si>
  <si>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</si>
  <si>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</si>
  <si>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</si>
  <si>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</si>
  <si>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</si>
  <si>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</si>
  <si>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</si>
  <si>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</si>
  <si>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</si>
  <si>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</si>
  <si>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</si>
  <si>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</si>
  <si>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</si>
  <si>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</si>
  <si>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</si>
  <si>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</si>
  <si>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</si>
  <si>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</si>
  <si>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</si>
  <si>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</si>
  <si>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</si>
  <si>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</si>
  <si>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</si>
  <si>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</si>
  <si>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</si>
  <si>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</si>
  <si>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</si>
  <si>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</si>
  <si>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</si>
  <si>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</si>
  <si>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</si>
  <si>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</si>
  <si>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</si>
  <si>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</si>
  <si>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</si>
  <si>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</si>
  <si>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</si>
  <si>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</si>
  <si>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</si>
  <si>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</si>
  <si>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</si>
  <si>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</si>
  <si>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</si>
  <si>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</si>
  <si>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</si>
  <si>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</si>
  <si>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</si>
  <si>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</si>
  <si>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</si>
  <si>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</si>
  <si>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</si>
  <si>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61 728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</si>
  <si>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</si>
  <si>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</si>
  <si>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</si>
  <si>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</si>
  <si>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</si>
  <si>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</si>
  <si>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</si>
  <si>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</si>
  <si>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</si>
  <si>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</si>
  <si>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</si>
  <si>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</si>
  <si>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</si>
  <si>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</si>
  <si>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</si>
  <si>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</si>
  <si>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</si>
  <si>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</si>
  <si>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</si>
  <si>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</si>
  <si>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</si>
  <si>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</si>
  <si>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</si>
  <si>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</si>
  <si>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</si>
  <si>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</si>
  <si>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</si>
  <si>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</si>
  <si>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</si>
  <si>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</si>
  <si>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</si>
  <si>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</si>
  <si>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</si>
  <si>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</si>
  <si>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</si>
  <si>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</si>
  <si>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</si>
  <si>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</si>
  <si>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</si>
  <si>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</si>
  <si>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</si>
  <si>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</si>
  <si>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</si>
  <si>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</si>
  <si>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</si>
  <si>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</si>
  <si>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</si>
  <si>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</si>
  <si>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</si>
  <si>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</si>
  <si>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</si>
  <si>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</si>
  <si>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</si>
  <si>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</si>
  <si>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</si>
  <si>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</si>
  <si>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</si>
  <si>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</si>
  <si>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</si>
  <si>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</si>
  <si>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</si>
  <si>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</si>
  <si>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</si>
  <si>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</si>
  <si>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</si>
  <si>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</si>
  <si>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</si>
  <si>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</si>
  <si>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</si>
  <si>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</si>
  <si>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</si>
  <si>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</si>
  <si>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</si>
  <si>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</si>
  <si>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</si>
  <si>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</si>
  <si>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</si>
  <si>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</si>
  <si>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</si>
  <si>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</si>
  <si>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</si>
  <si>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</si>
  <si>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</si>
  <si>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</si>
  <si>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</si>
  <si>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</si>
  <si>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</si>
  <si>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</si>
  <si>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</si>
  <si>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</si>
  <si>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</si>
  <si>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</si>
  <si>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</si>
  <si>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</si>
  <si>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</si>
  <si>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</si>
  <si>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</si>
  <si>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</si>
  <si>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</si>
  <si>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</si>
  <si>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</si>
  <si>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</si>
  <si>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</si>
  <si>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</si>
  <si>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</si>
  <si>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</si>
  <si>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</si>
  <si>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</si>
  <si>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</si>
  <si>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</si>
  <si>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</si>
  <si>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</si>
  <si>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</si>
  <si>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</si>
  <si>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</si>
  <si>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</si>
  <si>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</si>
  <si>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</si>
  <si>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t xml:space="preserve">Dobava in pritrditev okroglega prometnega znaka, podloga iz vroče cinkane jeklene pločevine,  znak s folijo razreda svetlobne odbojnosti RA2, premera 600 mm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</si>
  <si>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</si>
  <si>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</si>
  <si>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</si>
  <si>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</si>
  <si>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</si>
  <si>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</si>
  <si>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</si>
  <si>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</si>
  <si>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</si>
  <si>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</si>
  <si>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</si>
  <si>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</si>
  <si>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</si>
  <si>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</si>
  <si>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</si>
  <si>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</si>
  <si>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</si>
  <si>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</si>
  <si>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</si>
  <si>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</si>
  <si>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</si>
  <si>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</si>
  <si>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</si>
  <si>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</si>
  <si>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</si>
  <si>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</si>
  <si>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</si>
  <si>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</si>
  <si>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</si>
  <si>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</si>
  <si>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</si>
  <si>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</si>
  <si>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</si>
  <si>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</si>
  <si>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</si>
  <si>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</si>
  <si>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</si>
  <si>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</si>
  <si>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</si>
  <si>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</si>
  <si>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</si>
  <si>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</si>
  <si>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</si>
  <si>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</si>
  <si>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</si>
  <si>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</si>
  <si>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</si>
  <si>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</si>
  <si>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</si>
  <si>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</si>
  <si>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</si>
  <si>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</si>
  <si>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</si>
  <si>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</si>
  <si>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</si>
  <si>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</si>
  <si>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</si>
  <si>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Demontaža in odstranitev polportala iz jekla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</si>
  <si>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</si>
  <si>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</si>
  <si>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</si>
  <si>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</si>
  <si>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</si>
  <si>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</si>
  <si>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</si>
  <si>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</si>
  <si>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</si>
  <si>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</si>
  <si>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</si>
  <si>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</si>
  <si>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</si>
  <si>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</si>
  <si>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</si>
  <si>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</si>
  <si>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</si>
  <si>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</si>
  <si>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</si>
  <si>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</si>
  <si>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</si>
  <si>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</si>
  <si>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</si>
  <si>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</si>
  <si>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</si>
  <si>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</si>
  <si>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</si>
  <si>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</si>
  <si>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</si>
  <si>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</si>
  <si>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</si>
  <si>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</si>
  <si>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</si>
  <si>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</si>
  <si>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</si>
  <si>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</si>
  <si>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</si>
  <si>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</si>
  <si>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</si>
  <si>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</si>
  <si>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</si>
  <si>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</si>
  <si>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</si>
  <si>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</si>
  <si>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</si>
  <si>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</si>
  <si>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</si>
  <si>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</si>
  <si>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</si>
  <si>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</si>
  <si>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t xml:space="preserve">Dobava in pritrditev prometnega znaka, podloga iz aluminijaste pločevine, znak z ………… barvo-folijo ……. vrste, velikost nad 4,00 m2, vključno z izdelavo in montažo temeljev,nos. konstr. s pritrdilnim mat. in ozemljitvijo (Fe Zn) do CR oz. NN valjanca.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</si>
  <si>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</si>
  <si>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</si>
  <si>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</si>
  <si>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</si>
  <si>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</si>
  <si>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</si>
  <si>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</si>
  <si>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</si>
  <si>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</si>
  <si>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</si>
  <si>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</si>
  <si>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</si>
  <si>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</si>
  <si>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</si>
  <si>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</si>
  <si>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</si>
  <si>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</si>
  <si>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</si>
  <si>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</si>
  <si>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</si>
  <si>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</si>
  <si>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</si>
  <si>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</si>
  <si>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</si>
  <si>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</si>
  <si>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</si>
  <si>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</si>
  <si>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</si>
  <si>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</si>
  <si>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</si>
  <si>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</si>
  <si>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</si>
  <si>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</si>
  <si>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</si>
  <si>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</si>
  <si>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</si>
  <si>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</si>
  <si>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</si>
  <si>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</si>
  <si>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</si>
  <si>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</si>
  <si>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r>
      <t xml:space="preserve">Odstranitev obvestilne table
</t>
    </r>
    <r>
      <rPr>
        <b/>
        <sz val="10"/>
        <color theme="1"/>
        <rFont val="Arial Narrow"/>
        <family val="2"/>
        <charset val="238"/>
      </rPr>
      <t>*1 tabla po 4m2, vključno z odvozom na deponijo in plačilom takse</t>
    </r>
  </si>
  <si>
    <t>12 499</t>
  </si>
  <si>
    <r>
      <t xml:space="preserve">Porušitev in odstranitev protihrupne ograje
</t>
    </r>
    <r>
      <rPr>
        <b/>
        <sz val="10"/>
        <color theme="1"/>
        <rFont val="Arial Narrow"/>
        <family val="2"/>
        <charset val="238"/>
      </rPr>
      <t>*rušenje protihrupne ograje z odstranitvijo transparentnih elementov, vlaknocementnih elementov in jeklenih profilov vključno z odvozom vsega odpadnega materiala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</si>
  <si>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t>58 001</t>
  </si>
  <si>
    <t>58 002</t>
  </si>
  <si>
    <t>58 003</t>
  </si>
  <si>
    <t>58 004</t>
  </si>
  <si>
    <t xml:space="preserve">Izvedba meritve učinkovitosti absorpcije ograje za zaščito pred hrupom po SIST ISO 10847 oz pr. EN 1793-5 (po
metodi Adriane)
</t>
  </si>
  <si>
    <t>8.    NEPREDVIDENA DELA 5%</t>
  </si>
  <si>
    <t xml:space="preserve">Ureditev državne kolesarske povezave D1 ob Zaloški cesti, Ljubljana
</t>
  </si>
  <si>
    <t xml:space="preserve">Cesta P104 - P132
6.ETAPA: CHENGDUJSKA - AC RING
</t>
  </si>
  <si>
    <t xml:space="preserve">Razčlenitev predračuna na upravičene in neupravičene stroške za potrebe </t>
  </si>
  <si>
    <t>na način in po kriterijih sprejetih v dokumentu:</t>
  </si>
  <si>
    <t>Povabilo razvojnim svetom regij za pripravo in podpis dogovorov za razvoj regij</t>
  </si>
  <si>
    <t>Številka dokumenta: 3030-23/2023-1630-198, z dne 28. 8. 2024</t>
  </si>
  <si>
    <t>Predmet Povabila je izgradnja oziroma dograditev kolesarskih povezav v</t>
  </si>
  <si>
    <t>okviru državnega kolesarskega omrežja z namenom izboljšane navezave na urbana</t>
  </si>
  <si>
    <t>središča in predvsem na vozlišča javnega potniškega prometa (JPP), ki spodbuja</t>
  </si>
  <si>
    <t>multimodalnost pri opravljanju dnevnih poti od izhodišča do cilja na trajnosten način.</t>
  </si>
  <si>
    <t>Predmet povabila so investicije v državno kolesarsko omrežje, kjer je</t>
  </si>
  <si>
    <t>investitor neposredni proračunski uporabnik (DRSI, lokalne skupnosti). Regijski predlogi</t>
  </si>
  <si>
    <t>projektov morajo imeti zaprto finančno konstrukcijo. Predlog projekta, za katerega se</t>
  </si>
  <si>
    <t>izda soglasje, mora izpolnjevati vse pogoje in merila za uvrstitev projektov v dogovor za</t>
  </si>
  <si>
    <t>razvoj regij, kot je opredeljeno v tem povabilu.</t>
  </si>
  <si>
    <t>Predmet Povabila so lahko v skladu z 58. členom v povezavi z 72. členom Zakona o cestah</t>
  </si>
  <si>
    <t>(Uradni list RS, št. 132/22, 140/22 – ZSDH-1A, 29/23 in 78/23 – ZUNPEOVE) tudi</t>
  </si>
  <si>
    <t>kolesarske površine (kolesarske steze) znotraj naselij (robove naselja opredeljuje 79.</t>
  </si>
  <si>
    <t>točka prvega odstavka 2. člena Zakona o cestah), ki so del državne kolesarske povezave,</t>
  </si>
  <si>
    <t>kjer bo investitor lokalna skupnost in izpolnjujejo vse pogoje in merila za uvrstitev</t>
  </si>
  <si>
    <t>projektov v dogovore za razvoj regij, kot je opredeljeno v tem Povabilu.</t>
  </si>
  <si>
    <t>UPOŠTEVANJE KRITERIJEV PRI RAZDELITVI STROŠKOV</t>
  </si>
  <si>
    <t>Skladno z razpisno projektno dokumentacijo v Povabilu razvojnim svetom je izdelana razčlenitev</t>
  </si>
  <si>
    <t>upravičenih in neupravičenih stroškov predvidenih za ureditev oziroma rekonstrukcijo kolesarskih in</t>
  </si>
  <si>
    <t>peščevih površin. Upoštevani so splošni pogoji za ugotavljanje upravičenosti iz Meril EKP 2021-2027</t>
  </si>
  <si>
    <t>in posebni pogoji razpisa zlasi:</t>
  </si>
  <si>
    <t>- rešitve bodo prispevale k pozitivnemu vplivu na prometno varnost v cestnem prometu</t>
  </si>
  <si>
    <t>- upravičeno območje za državne kolesarske povezave so zlasti širša mestna območja</t>
  </si>
  <si>
    <t>- ukrepi na regionalni ravni so skladni s celostnimi prometnimi strategijami,</t>
  </si>
  <si>
    <t>- za ukrepi na lokalni ravni so skladni s celostnimi prometnimi strategijami.</t>
  </si>
  <si>
    <t>- upravičena območja so zlasti širša mestna območja, pri čemer mora biti 75% projektov v posamezni</t>
  </si>
  <si>
    <t xml:space="preserve"> kohezijski regiji glede na dolžino kolesarskih povezav v širših mestnih območjih (ŠMO),</t>
  </si>
  <si>
    <t>- spodbujanje vodenja do/mimo vozlišč JPP v mestnih naseljih,</t>
  </si>
  <si>
    <t>- upoštevanje Pravilnika o kolesarskih površinah (Uradni list RS,št. 36/18 in 132/22 – ZCes-2</t>
  </si>
  <si>
    <t xml:space="preserve"> z vsemi nadaljnjimi spremembami in dopolnitvami);</t>
  </si>
  <si>
    <t>- upoštevanje Smernic za umeščanje kolesarske infrastrukture v urbanih območjih</t>
  </si>
  <si>
    <t>glede določitve izhodišča in cilja kolesarske povezave ter neposrednosti povezave</t>
  </si>
  <si>
    <t>- najmanj ½ samostojnih kolesarskih površin (kolesarska pot, kolesarska steza, kolesarski pas)</t>
  </si>
  <si>
    <t>PROJEKTANTSKI PREDRAČUN</t>
  </si>
  <si>
    <t>V predračunu so posamezne postavke razčlenjene na upravičeni in neupravičeni strošek.</t>
  </si>
  <si>
    <t xml:space="preserve">Kjer je bilo mogoče, so količine razdeljene namensko (ločeni neupravičeni stroški za rekonstrukcijo ceste,  </t>
  </si>
  <si>
    <t xml:space="preserve">ločeni upravičeni stroški za rekonstrukcijo kolesarskih površin in površin za pešce). Določenih postavk zaradi </t>
  </si>
  <si>
    <t>tehnologije dela, tehnoloških značilnosti ali združljivosti oziroma povezanosti del ceste in ostalih površin</t>
  </si>
  <si>
    <t>ni bilo mogoče ločiti in so zato količine izražene v deležih.</t>
  </si>
  <si>
    <t>RAZČLENITEV NEUPRAVIČENI IN UPRAVIČENIH STROŠKOV</t>
  </si>
  <si>
    <t xml:space="preserve">Gradnja ali rekonstrukcija površin za motoriziran promet ni upravičen strošek, </t>
  </si>
  <si>
    <t xml:space="preserve">razen izvedbe ukrepov umirjanja prometa v primeru poteka kolesarske povezave po javni cesti, </t>
  </si>
  <si>
    <t xml:space="preserve">prečkanja kolesarske povezave preko javne ceste ali zarisa kolesarskega prehoda preko vozišča ter </t>
  </si>
  <si>
    <t xml:space="preserve">prometna signalizacija in ostala oprema (števci) za kolesarski promet. Ravno tako ni upravičen strošek gradnja </t>
  </si>
  <si>
    <t xml:space="preserve">površin za mešan promet kolesarjev in motornega prometa (sharrow, vodenje kolesarskega prometa po </t>
  </si>
  <si>
    <t xml:space="preserve">vozišču ceste). Vsi ostali stroški na projektu, ki niso upravičeni, se štejejo za neupravičene. V predračunu </t>
  </si>
  <si>
    <t>so vsi stroški nastali z rekonstrukcijo ceste neupravičeni, razen tistih, ki so povezani z vodenjem</t>
  </si>
  <si>
    <t>kolesarskega prometa in pešcev.</t>
  </si>
  <si>
    <t xml:space="preserve">Znotraj naselij so upravičeni stroški gradnja infrastrukture za pešce in postajališč JPP, v kolikor </t>
  </si>
  <si>
    <t xml:space="preserve">se gradijo v povezavi (npr. vzporedno) s kolesarsko infrastrukturo. Upravičeni so tudi stroški </t>
  </si>
  <si>
    <t>prestavitve in potrebne nivelacije komunalnih vodov, v kolikor je le to nujno za izgradnjo ločenih</t>
  </si>
  <si>
    <t xml:space="preserve">kolesarskih površin. Gradnja cestne razsvetljave je upravičen strošek ob novogradnji kolesarskih površin. </t>
  </si>
  <si>
    <t xml:space="preserve">Stroški ureditve cestne razsvetljave in prilagoditev komunalne infrastrukture v povezavi s kolesarskimi </t>
  </si>
  <si>
    <t xml:space="preserve">površinami so upravičeni, vendar sofinanciranje teh stroškov ne sme predstavljati več kot 50% </t>
  </si>
  <si>
    <t xml:space="preserve">višine sofinanciranja projekta. V postopku priprave projektne dokumentacije so upravičeni tudi stroški povezani </t>
  </si>
  <si>
    <t xml:space="preserve">z načrtom krajinske arhitekture, vsi stroški storitev zunanjih izvajalcev (študije o izvedljivosti projektov, </t>
  </si>
  <si>
    <t xml:space="preserve">projektna dokumentacija, nadzor in investicijski inženiring), storitve izdelave študij, raziskav, vrednotenj, </t>
  </si>
  <si>
    <t>ocen, strokovnih mnenj in poročil. Davek na dodano vrednost (DDV) se lahko vključi v finančni načrt kot</t>
  </si>
  <si>
    <t>upravičen strošek.</t>
  </si>
  <si>
    <t>sofinanciranja rekonstrukcije oziroma ureditve kolesarske povezave je izvedena</t>
  </si>
  <si>
    <t xml:space="preserve">Dobava in vgradnja števca kolesarjev
-dobava in vgradnja video senzorjev ali induktivnih zank v vozišču
-dobava in vgradnja totemskega ohišja z vso elektronsko opremo in LCD prikazovalniki vključno s priklopom na elektrovodno napeljavo in povezavo v telekomunikacijsko omrežje (žično ali brezžično) 
</t>
  </si>
  <si>
    <t xml:space="preserve">Dobava in vgradnja jeklenih HEA160 stebričkov za PHO
po načrtu (dobava stebričkov, obdelava, cinkanje in montaža)
-višina HEA stebrička je 2900 mm
</t>
  </si>
  <si>
    <t xml:space="preserve">Dobava in vgradnja AB strehice nad protihrupno ograjo, vključno z materialom za pritrditev po detajlu PHO
</t>
  </si>
  <si>
    <t xml:space="preserve">Dobava in vgradnja panela tip VELOX 4003 XL 
-panel dimenzij 402x200cm, sestavljen iz lesene podkonstrukcije po detajlu in VELOX plošč tip WSO80 dimenzije (2000 mm × 500 mm, absorbcija zvoka A3, na notranji strani PHO) ter VELOX plošč tip WSA50 (2000mmx500mm, absorbcija zvoka A2, na zunanji strani PHO) 
-panel se vgradi med predpripravljene HEA stebričke
</t>
  </si>
  <si>
    <t xml:space="preserve">Zaščita drevesnih debel z juto/filcem in deskami v višini 1,50 m vključno z izvedbo razpihovanja drevesnega koreninskega sistema in postavitvijo začasne zaščitne ograje (polna ograja za zaščito razpihovanja)
*skladno s SIST DIN 18920:2019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</si>
</sst>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  <font>
      <sz val="14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2"/>
      <color rgb="FF0070C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2"/>
      <color theme="9" tint="-0.499984740745262"/>
      <name val="Arial Narrow"/>
      <family val="2"/>
      <charset val="238"/>
    </font>
    <font>
      <b/>
      <i/>
      <sz val="12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58" fillId="0" borderId="0" xfId="0" applyFont="1"/>
    <xf numFmtId="0" fontId="59" fillId="0" borderId="0" xfId="0" applyFont="1"/>
    <xf numFmtId="0" fontId="57" fillId="0" borderId="0" xfId="0" applyFont="1"/>
    <xf numFmtId="0" fontId="60" fillId="0" borderId="0" xfId="0" applyFont="1"/>
    <xf numFmtId="0" fontId="15" fillId="0" borderId="0" xfId="0" applyFont="1"/>
    <xf numFmtId="0" fontId="58" fillId="0" borderId="0" xfId="0" applyFont="1" applyAlignment="1">
      <alignment horizontal="left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center" wrapText="1"/>
    </xf>
    <xf numFmtId="0" fontId="58" fillId="0" borderId="0" xfId="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/>
    </xf>
    <xf numFmtId="164" fontId="59" fillId="0" borderId="0" xfId="0" applyNumberFormat="1" applyFont="1" applyAlignment="1">
      <alignment horizontal="right"/>
    </xf>
    <xf numFmtId="0" fontId="59" fillId="0" borderId="0" xfId="0" applyFont="1" applyAlignment="1">
      <alignment horizontal="right"/>
    </xf>
    <xf numFmtId="164" fontId="59" fillId="0" borderId="0" xfId="0" applyNumberFormat="1" applyFont="1"/>
    <xf numFmtId="0" fontId="62" fillId="0" borderId="0" xfId="0" applyFont="1"/>
    <xf numFmtId="164" fontId="62" fillId="0" borderId="0" xfId="0" applyNumberFormat="1" applyFont="1"/>
    <xf numFmtId="164" fontId="58" fillId="0" borderId="0" xfId="0" applyNumberFormat="1" applyFont="1" applyAlignment="1">
      <alignment horizontal="right"/>
    </xf>
    <xf numFmtId="164" fontId="58" fillId="0" borderId="0" xfId="0" applyNumberFormat="1" applyFont="1"/>
    <xf numFmtId="0" fontId="58" fillId="0" borderId="0" xfId="0" applyFont="1" applyAlignment="1">
      <alignment horizontal="right"/>
    </xf>
    <xf numFmtId="164" fontId="58" fillId="0" borderId="0" xfId="2" applyNumberFormat="1" applyFont="1" applyBorder="1" applyAlignment="1">
      <alignment horizontal="right"/>
    </xf>
    <xf numFmtId="0" fontId="58" fillId="0" borderId="0" xfId="0" quotePrefix="1" applyFont="1"/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3" fillId="0" borderId="0" xfId="0" quotePrefix="1" applyFont="1"/>
    <xf numFmtId="164" fontId="64" fillId="0" borderId="0" xfId="0" applyNumberFormat="1" applyFont="1"/>
    <xf numFmtId="164" fontId="65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view="pageBreakPreview" topLeftCell="A16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218</v>
      </c>
      <c r="E7" s="281" t="s">
        <v>265</v>
      </c>
      <c r="F7" s="281"/>
      <c r="G7" s="281"/>
      <c r="H7" s="281"/>
    </row>
    <row r="9" spans="3:14" ht="85.5" customHeight="1" x14ac:dyDescent="0.3">
      <c r="C9" s="17" t="s">
        <v>216</v>
      </c>
      <c r="D9" s="18"/>
      <c r="E9" s="282" t="s">
        <v>414</v>
      </c>
      <c r="F9" s="282"/>
      <c r="G9" s="282"/>
      <c r="H9" s="282"/>
      <c r="I9" s="18"/>
    </row>
    <row r="10" spans="3:14" x14ac:dyDescent="0.3">
      <c r="M10" s="16" t="s">
        <v>386</v>
      </c>
      <c r="N10" s="16" t="s">
        <v>387</v>
      </c>
    </row>
    <row r="11" spans="3:14" ht="34.5" customHeight="1" x14ac:dyDescent="0.3">
      <c r="C11" s="17" t="s">
        <v>217</v>
      </c>
      <c r="E11" s="283" t="s">
        <v>415</v>
      </c>
      <c r="F11" s="284"/>
      <c r="G11" s="284"/>
      <c r="H11" s="284"/>
    </row>
    <row r="12" spans="3:14" x14ac:dyDescent="0.3">
      <c r="E12" s="283"/>
      <c r="F12" s="284"/>
      <c r="G12" s="284"/>
      <c r="H12" s="284"/>
    </row>
    <row r="14" spans="3:14" x14ac:dyDescent="0.3">
      <c r="C14" s="19" t="s">
        <v>55</v>
      </c>
    </row>
    <row r="16" spans="3:14" x14ac:dyDescent="0.3">
      <c r="J16" s="239" t="s">
        <v>319</v>
      </c>
      <c r="K16" s="238" t="s">
        <v>320</v>
      </c>
    </row>
    <row r="18" spans="3:15" x14ac:dyDescent="0.3">
      <c r="C18" s="20" t="s">
        <v>194</v>
      </c>
      <c r="D18" s="21"/>
      <c r="E18" s="21"/>
      <c r="F18" s="21"/>
      <c r="G18" s="21"/>
      <c r="H18" s="22" t="str">
        <f>'1. PREDDELA'!F68</f>
        <v/>
      </c>
      <c r="J18" s="240" t="str">
        <f>'1. PREDDELA'!I68</f>
        <v/>
      </c>
      <c r="K18" s="240" t="str">
        <f>'1. PREDDELA'!L68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195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196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197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198</v>
      </c>
      <c r="D26" s="21"/>
      <c r="E26" s="21"/>
      <c r="F26" s="21"/>
      <c r="G26" s="21"/>
      <c r="H26" s="22" t="str">
        <f>'5. GRADBENA IN OBRTNIŠKA DELA'!F32</f>
        <v/>
      </c>
      <c r="J26" s="245" t="str">
        <f>'5. GRADBENA IN OBRTNIŠKA DELA'!I32</f>
        <v/>
      </c>
      <c r="K26" s="240" t="str">
        <f>'5. GRADBENA IN OBRTNIŠKA DELA'!L32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199</v>
      </c>
      <c r="D28" s="21"/>
      <c r="E28" s="21"/>
      <c r="F28" s="21"/>
      <c r="G28" s="21"/>
      <c r="H28" s="22" t="str">
        <f>'6. OPREMA CEST'!F38</f>
        <v/>
      </c>
      <c r="J28" s="240" t="str">
        <f>'6. OPREMA CEST'!I38</f>
        <v/>
      </c>
      <c r="K28" s="240" t="str">
        <f>'6. OPREMA CEST'!L38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200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413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56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210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319</v>
      </c>
      <c r="K39" s="242" t="s">
        <v>320</v>
      </c>
    </row>
    <row r="40" spans="2:13" x14ac:dyDescent="0.3">
      <c r="C40" s="26" t="s">
        <v>57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321</v>
      </c>
      <c r="E43" s="16">
        <v>0.4</v>
      </c>
    </row>
    <row r="44" spans="2:13" hidden="1" x14ac:dyDescent="0.3">
      <c r="C44" s="16" t="s">
        <v>322</v>
      </c>
      <c r="E44" s="16">
        <f>1-E43</f>
        <v>0.6</v>
      </c>
    </row>
    <row r="45" spans="2:13" ht="17.25" hidden="1" thickBot="1" x14ac:dyDescent="0.35">
      <c r="B45" s="280" t="s">
        <v>58</v>
      </c>
      <c r="C45" s="280"/>
      <c r="D45" s="280"/>
      <c r="E45" s="280"/>
      <c r="F45" s="28">
        <v>1</v>
      </c>
    </row>
  </sheetData>
  <sheetProtection algorithmName="SHA-512" hashValue="bjumBhqCEhauylSdcalCpSlePSD6+SfratLjPLy/lSN9Ovs53bCPdxPFHUHvFvAhI7YcNsT/W/TzABQZNw8dnw==" saltValue="4uPq+U/lQzbMN+WPyQ1G0Q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08739-5449-4075-A5E9-A13A4CA1A8F3}">
  <sheetPr>
    <tabColor rgb="FF7030A0"/>
    <pageSetUpPr fitToPage="1"/>
  </sheetPr>
  <dimension ref="A2:Z173"/>
  <sheetViews>
    <sheetView view="pageBreakPreview" zoomScale="115" zoomScaleNormal="85" zoomScaleSheetLayoutView="115" zoomScalePageLayoutView="120" workbookViewId="0">
      <selection activeCell="AC11" sqref="AC11"/>
    </sheetView>
  </sheetViews>
  <sheetFormatPr defaultRowHeight="16.5" x14ac:dyDescent="0.3"/>
  <cols>
    <col min="1" max="1" width="2.85546875" style="16" customWidth="1"/>
    <col min="2" max="2" width="9.140625" style="16" customWidth="1"/>
    <col min="3" max="4" width="9.140625" style="16"/>
    <col min="5" max="11" width="9.14062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9.140625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2" spans="2:11" ht="16.5" customHeight="1" x14ac:dyDescent="0.3"/>
    <row r="3" spans="2:11" ht="16.5" customHeight="1" x14ac:dyDescent="0.3">
      <c r="B3" s="250" t="s">
        <v>416</v>
      </c>
      <c r="C3" s="250"/>
      <c r="D3" s="250"/>
      <c r="E3" s="250"/>
      <c r="F3" s="250"/>
      <c r="G3" s="250"/>
      <c r="H3" s="250"/>
      <c r="I3" s="250"/>
      <c r="J3" s="251"/>
      <c r="K3" s="252"/>
    </row>
    <row r="4" spans="2:11" ht="16.5" customHeight="1" x14ac:dyDescent="0.3">
      <c r="B4" s="250" t="s">
        <v>478</v>
      </c>
      <c r="C4" s="250"/>
      <c r="D4" s="250"/>
      <c r="E4" s="250"/>
      <c r="F4" s="250"/>
      <c r="G4" s="250"/>
      <c r="H4" s="250"/>
      <c r="I4" s="250"/>
      <c r="J4" s="251"/>
      <c r="K4" s="252"/>
    </row>
    <row r="5" spans="2:11" ht="16.5" customHeight="1" x14ac:dyDescent="0.3">
      <c r="B5" s="250" t="s">
        <v>417</v>
      </c>
      <c r="C5" s="250"/>
      <c r="D5" s="250"/>
      <c r="E5" s="250"/>
      <c r="F5" s="250"/>
      <c r="G5" s="250"/>
      <c r="H5" s="250"/>
      <c r="I5" s="250"/>
      <c r="J5" s="251"/>
      <c r="K5" s="252"/>
    </row>
    <row r="6" spans="2:11" ht="46.5" customHeight="1" x14ac:dyDescent="0.3">
      <c r="B6" s="253" t="s">
        <v>418</v>
      </c>
    </row>
    <row r="7" spans="2:11" ht="16.5" customHeight="1" x14ac:dyDescent="0.3">
      <c r="B7" s="254" t="s">
        <v>419</v>
      </c>
      <c r="C7" s="251"/>
      <c r="D7" s="251"/>
      <c r="E7" s="251"/>
      <c r="F7" s="251"/>
      <c r="G7" s="251"/>
      <c r="H7" s="251"/>
      <c r="I7" s="251"/>
      <c r="J7" s="251"/>
      <c r="K7" s="251"/>
    </row>
    <row r="8" spans="2:11" ht="16.5" customHeight="1" x14ac:dyDescent="0.3">
      <c r="B8" s="251"/>
      <c r="C8" s="251"/>
      <c r="D8" s="251"/>
      <c r="E8" s="251"/>
      <c r="F8" s="251"/>
      <c r="G8" s="251"/>
      <c r="H8" s="251"/>
      <c r="I8" s="251"/>
      <c r="J8" s="251"/>
      <c r="K8" s="251"/>
    </row>
    <row r="9" spans="2:11" ht="16.5" customHeight="1" x14ac:dyDescent="0.3">
      <c r="B9" s="250" t="s">
        <v>420</v>
      </c>
      <c r="C9" s="250"/>
      <c r="D9" s="250"/>
      <c r="E9" s="250"/>
      <c r="F9" s="250"/>
      <c r="G9" s="250"/>
      <c r="H9" s="250"/>
      <c r="I9" s="250"/>
      <c r="J9" s="251"/>
      <c r="K9" s="251"/>
    </row>
    <row r="10" spans="2:11" ht="16.5" customHeight="1" x14ac:dyDescent="0.3">
      <c r="B10" s="250" t="s">
        <v>421</v>
      </c>
      <c r="C10" s="250"/>
      <c r="D10" s="250"/>
      <c r="E10" s="250"/>
      <c r="F10" s="250"/>
      <c r="G10" s="250"/>
      <c r="H10" s="250"/>
      <c r="I10" s="250"/>
      <c r="J10" s="251"/>
      <c r="K10" s="251"/>
    </row>
    <row r="11" spans="2:11" ht="16.5" customHeight="1" x14ac:dyDescent="0.3">
      <c r="B11" s="250" t="s">
        <v>422</v>
      </c>
      <c r="C11" s="250"/>
      <c r="D11" s="255"/>
      <c r="E11" s="255"/>
      <c r="F11" s="255"/>
      <c r="G11" s="255"/>
      <c r="H11" s="250"/>
      <c r="I11" s="250"/>
      <c r="J11" s="251"/>
      <c r="K11" s="251"/>
    </row>
    <row r="12" spans="2:11" ht="16.5" customHeight="1" x14ac:dyDescent="0.3">
      <c r="B12" s="250" t="s">
        <v>423</v>
      </c>
      <c r="C12" s="250"/>
      <c r="D12" s="250"/>
      <c r="E12" s="250"/>
      <c r="F12" s="250"/>
      <c r="G12" s="250"/>
      <c r="H12" s="250"/>
      <c r="I12" s="250"/>
      <c r="J12" s="251"/>
      <c r="K12" s="251"/>
    </row>
    <row r="13" spans="2:11" ht="16.5" customHeight="1" x14ac:dyDescent="0.3">
      <c r="B13" s="256" t="s">
        <v>424</v>
      </c>
      <c r="C13" s="257"/>
      <c r="D13" s="258"/>
      <c r="E13" s="258"/>
      <c r="F13" s="258"/>
      <c r="G13" s="258"/>
      <c r="H13" s="257"/>
      <c r="I13" s="250"/>
      <c r="J13" s="251"/>
      <c r="K13" s="251"/>
    </row>
    <row r="14" spans="2:11" ht="16.5" customHeight="1" x14ac:dyDescent="0.3">
      <c r="B14" s="250" t="s">
        <v>425</v>
      </c>
      <c r="C14" s="250"/>
      <c r="D14" s="250"/>
      <c r="E14" s="250"/>
      <c r="F14" s="250"/>
      <c r="G14" s="250"/>
      <c r="H14" s="250"/>
      <c r="I14" s="250"/>
      <c r="J14" s="251"/>
      <c r="K14" s="251"/>
    </row>
    <row r="15" spans="2:11" ht="16.5" customHeight="1" x14ac:dyDescent="0.3">
      <c r="B15" s="256" t="s">
        <v>426</v>
      </c>
      <c r="C15" s="250"/>
      <c r="D15" s="259"/>
      <c r="E15" s="260"/>
      <c r="F15" s="260"/>
      <c r="G15" s="260"/>
      <c r="H15" s="250"/>
      <c r="I15" s="250"/>
      <c r="J15" s="251"/>
      <c r="K15" s="251"/>
    </row>
    <row r="16" spans="2:11" ht="16.5" customHeight="1" x14ac:dyDescent="0.3">
      <c r="B16" s="250" t="s">
        <v>427</v>
      </c>
      <c r="C16" s="250"/>
      <c r="D16" s="259"/>
      <c r="E16" s="260"/>
      <c r="F16" s="260"/>
      <c r="G16" s="260"/>
      <c r="H16" s="250"/>
      <c r="I16" s="250"/>
      <c r="J16" s="251"/>
      <c r="K16" s="251"/>
    </row>
    <row r="17" spans="2:15" ht="16.5" customHeight="1" x14ac:dyDescent="0.3">
      <c r="B17" s="250" t="s">
        <v>428</v>
      </c>
      <c r="C17" s="250"/>
      <c r="D17" s="250"/>
      <c r="E17" s="250"/>
      <c r="F17" s="250"/>
      <c r="G17" s="250"/>
      <c r="H17" s="250"/>
      <c r="I17" s="250"/>
      <c r="J17" s="251"/>
      <c r="K17" s="251"/>
    </row>
    <row r="18" spans="2:15" ht="16.5" customHeight="1" x14ac:dyDescent="0.3">
      <c r="B18" s="251"/>
      <c r="C18" s="251"/>
      <c r="D18" s="251"/>
      <c r="E18" s="251"/>
      <c r="F18" s="251"/>
      <c r="G18" s="251"/>
      <c r="H18" s="251"/>
      <c r="I18" s="251"/>
      <c r="J18" s="251"/>
      <c r="K18" s="251"/>
    </row>
    <row r="19" spans="2:15" ht="16.5" customHeight="1" x14ac:dyDescent="0.3">
      <c r="B19" s="250" t="s">
        <v>429</v>
      </c>
      <c r="C19" s="250"/>
      <c r="D19" s="250"/>
      <c r="E19" s="250"/>
      <c r="F19" s="250"/>
      <c r="G19" s="250"/>
      <c r="H19" s="250"/>
      <c r="I19" s="250"/>
      <c r="J19" s="251"/>
      <c r="K19" s="251"/>
    </row>
    <row r="20" spans="2:15" ht="16.5" customHeight="1" x14ac:dyDescent="0.3">
      <c r="B20" s="250" t="s">
        <v>430</v>
      </c>
      <c r="C20" s="250"/>
      <c r="D20" s="250"/>
      <c r="E20" s="250"/>
      <c r="F20" s="250"/>
      <c r="G20" s="250"/>
      <c r="H20" s="250"/>
      <c r="I20" s="250"/>
      <c r="J20" s="261"/>
      <c r="K20" s="251"/>
    </row>
    <row r="21" spans="2:15" ht="16.5" customHeight="1" x14ac:dyDescent="0.3">
      <c r="B21" s="250" t="s">
        <v>431</v>
      </c>
      <c r="C21" s="250"/>
      <c r="D21" s="250"/>
      <c r="E21" s="250"/>
      <c r="F21" s="250"/>
      <c r="G21" s="250"/>
      <c r="H21" s="250"/>
      <c r="I21" s="250"/>
      <c r="J21" s="251"/>
      <c r="K21" s="251"/>
    </row>
    <row r="22" spans="2:15" ht="16.5" customHeight="1" x14ac:dyDescent="0.3">
      <c r="B22" s="250" t="s">
        <v>432</v>
      </c>
      <c r="C22" s="250"/>
      <c r="D22" s="250"/>
      <c r="E22" s="250"/>
      <c r="F22" s="250"/>
      <c r="G22" s="250"/>
      <c r="H22" s="250"/>
      <c r="I22" s="250"/>
      <c r="J22" s="262"/>
      <c r="K22" s="251"/>
      <c r="N22" s="23"/>
    </row>
    <row r="23" spans="2:15" ht="16.5" customHeight="1" x14ac:dyDescent="0.3">
      <c r="B23" s="250" t="s">
        <v>433</v>
      </c>
      <c r="C23" s="250"/>
      <c r="D23" s="250"/>
      <c r="E23" s="250"/>
      <c r="F23" s="250"/>
      <c r="G23" s="250"/>
      <c r="H23" s="250"/>
      <c r="I23" s="250"/>
      <c r="J23" s="263"/>
      <c r="K23" s="251"/>
      <c r="O23" s="23"/>
    </row>
    <row r="24" spans="2:15" ht="16.5" customHeight="1" x14ac:dyDescent="0.3">
      <c r="B24" s="250" t="s">
        <v>434</v>
      </c>
      <c r="C24" s="250"/>
      <c r="D24" s="250"/>
      <c r="E24" s="250"/>
      <c r="F24" s="250"/>
      <c r="G24" s="250"/>
      <c r="H24" s="250"/>
      <c r="I24" s="250"/>
      <c r="J24" s="262"/>
      <c r="K24" s="251"/>
    </row>
    <row r="25" spans="2:15" ht="16.5" customHeight="1" x14ac:dyDescent="0.3">
      <c r="B25" s="251"/>
      <c r="C25" s="251"/>
      <c r="D25" s="251"/>
      <c r="E25" s="251"/>
      <c r="F25" s="251"/>
      <c r="G25" s="264"/>
      <c r="H25" s="251"/>
      <c r="I25" s="263"/>
      <c r="J25" s="263"/>
      <c r="K25" s="251"/>
    </row>
    <row r="26" spans="2:15" ht="16.5" customHeight="1" x14ac:dyDescent="0.3">
      <c r="B26" s="265" t="s">
        <v>435</v>
      </c>
      <c r="C26" s="265"/>
      <c r="D26" s="265"/>
      <c r="E26" s="265"/>
      <c r="F26" s="265"/>
      <c r="G26" s="266"/>
      <c r="H26" s="250"/>
      <c r="I26" s="267"/>
      <c r="J26" s="262"/>
      <c r="K26" s="251"/>
    </row>
    <row r="27" spans="2:15" ht="16.5" customHeight="1" x14ac:dyDescent="0.3">
      <c r="B27" s="250" t="s">
        <v>436</v>
      </c>
      <c r="C27" s="250"/>
      <c r="D27" s="250"/>
      <c r="E27" s="250"/>
      <c r="F27" s="250"/>
      <c r="G27" s="268"/>
      <c r="H27" s="250"/>
      <c r="I27" s="269"/>
      <c r="J27" s="263"/>
      <c r="K27" s="251"/>
    </row>
    <row r="28" spans="2:15" ht="16.5" customHeight="1" x14ac:dyDescent="0.3">
      <c r="B28" s="250" t="s">
        <v>437</v>
      </c>
      <c r="C28" s="250"/>
      <c r="D28" s="250"/>
      <c r="E28" s="250"/>
      <c r="F28" s="250"/>
      <c r="G28" s="268"/>
      <c r="H28" s="250"/>
      <c r="I28" s="267"/>
      <c r="J28" s="262"/>
      <c r="K28" s="251"/>
    </row>
    <row r="29" spans="2:15" ht="16.5" customHeight="1" x14ac:dyDescent="0.3">
      <c r="B29" s="250" t="s">
        <v>438</v>
      </c>
      <c r="C29" s="250"/>
      <c r="D29" s="250"/>
      <c r="E29" s="250"/>
      <c r="F29" s="250"/>
      <c r="G29" s="268"/>
      <c r="H29" s="250"/>
      <c r="I29" s="269"/>
      <c r="J29" s="263"/>
      <c r="K29" s="251"/>
    </row>
    <row r="30" spans="2:15" ht="16.5" customHeight="1" x14ac:dyDescent="0.3">
      <c r="B30" s="250" t="s">
        <v>439</v>
      </c>
      <c r="C30" s="250"/>
      <c r="D30" s="250"/>
      <c r="E30" s="250"/>
      <c r="F30" s="250"/>
      <c r="G30" s="268"/>
      <c r="H30" s="250"/>
      <c r="I30" s="270"/>
      <c r="J30" s="262"/>
      <c r="K30" s="251"/>
    </row>
    <row r="31" spans="2:15" ht="16.5" customHeight="1" x14ac:dyDescent="0.3">
      <c r="B31" s="271" t="s">
        <v>440</v>
      </c>
      <c r="C31" s="250"/>
      <c r="D31" s="250"/>
      <c r="E31" s="250"/>
      <c r="F31" s="250"/>
      <c r="G31" s="268"/>
      <c r="H31" s="250"/>
      <c r="I31" s="269"/>
      <c r="J31" s="263"/>
      <c r="K31" s="251"/>
    </row>
    <row r="32" spans="2:15" ht="16.5" customHeight="1" x14ac:dyDescent="0.3">
      <c r="B32" s="271" t="s">
        <v>441</v>
      </c>
      <c r="C32" s="250"/>
      <c r="D32" s="250"/>
      <c r="E32" s="250"/>
      <c r="F32" s="250"/>
      <c r="G32" s="268"/>
      <c r="H32" s="250"/>
      <c r="I32" s="267"/>
      <c r="J32" s="262"/>
      <c r="K32" s="251"/>
    </row>
    <row r="33" spans="1:12" ht="16.5" customHeight="1" x14ac:dyDescent="0.3">
      <c r="B33" s="271" t="s">
        <v>442</v>
      </c>
      <c r="C33" s="250"/>
      <c r="D33" s="250"/>
      <c r="E33" s="250"/>
      <c r="F33" s="250"/>
      <c r="G33" s="268"/>
      <c r="H33" s="250"/>
      <c r="I33" s="269"/>
      <c r="J33" s="263"/>
      <c r="K33" s="251"/>
    </row>
    <row r="34" spans="1:12" ht="16.5" customHeight="1" x14ac:dyDescent="0.3">
      <c r="B34" s="271" t="s">
        <v>443</v>
      </c>
      <c r="C34" s="250"/>
      <c r="D34" s="250"/>
      <c r="E34" s="250"/>
      <c r="F34" s="250"/>
      <c r="G34" s="268"/>
      <c r="H34" s="250"/>
      <c r="I34" s="267"/>
      <c r="J34" s="262"/>
      <c r="K34" s="251"/>
    </row>
    <row r="35" spans="1:12" ht="16.5" customHeight="1" x14ac:dyDescent="0.3">
      <c r="B35" s="271" t="s">
        <v>444</v>
      </c>
      <c r="C35" s="250"/>
      <c r="D35" s="250"/>
      <c r="E35" s="250"/>
      <c r="F35" s="250"/>
      <c r="G35" s="268"/>
      <c r="H35" s="250"/>
      <c r="I35" s="269"/>
      <c r="J35" s="263"/>
      <c r="K35" s="251"/>
    </row>
    <row r="36" spans="1:12" ht="16.5" customHeight="1" x14ac:dyDescent="0.3">
      <c r="B36" s="250" t="s">
        <v>445</v>
      </c>
      <c r="C36" s="250"/>
      <c r="D36" s="250"/>
      <c r="E36" s="250"/>
      <c r="F36" s="250"/>
      <c r="G36" s="268"/>
      <c r="H36" s="250"/>
      <c r="I36" s="267"/>
      <c r="J36" s="262"/>
      <c r="K36" s="251"/>
    </row>
    <row r="37" spans="1:12" ht="16.5" customHeight="1" x14ac:dyDescent="0.3">
      <c r="B37" s="250" t="s">
        <v>446</v>
      </c>
      <c r="C37" s="250"/>
      <c r="D37" s="250"/>
      <c r="E37" s="250"/>
      <c r="F37" s="250"/>
      <c r="G37" s="250"/>
      <c r="H37" s="250"/>
      <c r="I37" s="272"/>
      <c r="J37" s="273"/>
      <c r="K37" s="251"/>
    </row>
    <row r="38" spans="1:12" ht="16.5" customHeight="1" x14ac:dyDescent="0.3">
      <c r="B38" s="271" t="s">
        <v>447</v>
      </c>
      <c r="C38" s="250"/>
      <c r="D38" s="250"/>
      <c r="E38" s="269"/>
      <c r="F38" s="250"/>
      <c r="G38" s="268"/>
      <c r="H38" s="250"/>
      <c r="I38" s="267"/>
      <c r="J38" s="262"/>
      <c r="K38" s="251"/>
    </row>
    <row r="39" spans="1:12" ht="16.5" customHeight="1" x14ac:dyDescent="0.3">
      <c r="B39" s="250" t="s">
        <v>448</v>
      </c>
      <c r="C39" s="250"/>
      <c r="D39" s="250"/>
      <c r="E39" s="269"/>
      <c r="F39" s="250"/>
      <c r="G39" s="268"/>
      <c r="H39" s="250"/>
      <c r="I39" s="269"/>
      <c r="J39" s="263"/>
      <c r="K39" s="251"/>
    </row>
    <row r="40" spans="1:12" ht="16.5" customHeight="1" x14ac:dyDescent="0.3">
      <c r="B40" s="271" t="s">
        <v>449</v>
      </c>
      <c r="C40" s="250"/>
      <c r="D40" s="250"/>
      <c r="E40" s="269"/>
      <c r="F40" s="250"/>
      <c r="G40" s="268"/>
      <c r="H40" s="250"/>
      <c r="I40" s="267"/>
      <c r="J40" s="262"/>
      <c r="K40" s="251"/>
    </row>
    <row r="41" spans="1:12" ht="16.5" customHeight="1" x14ac:dyDescent="0.3">
      <c r="B41" s="250" t="s">
        <v>450</v>
      </c>
      <c r="C41" s="250"/>
      <c r="D41" s="250"/>
      <c r="E41" s="250"/>
      <c r="F41" s="250"/>
      <c r="G41" s="268"/>
      <c r="H41" s="250"/>
      <c r="I41" s="272"/>
      <c r="J41" s="273"/>
      <c r="K41" s="251"/>
    </row>
    <row r="42" spans="1:12" ht="16.5" customHeight="1" x14ac:dyDescent="0.3">
      <c r="B42" s="274" t="s">
        <v>451</v>
      </c>
      <c r="C42" s="250"/>
      <c r="D42" s="250"/>
      <c r="E42" s="250"/>
      <c r="F42" s="250"/>
      <c r="G42" s="275"/>
      <c r="H42" s="250"/>
      <c r="I42" s="276"/>
      <c r="J42" s="277"/>
      <c r="K42" s="251"/>
    </row>
    <row r="43" spans="1:12" ht="16.5" customHeight="1" x14ac:dyDescent="0.3"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2" ht="16.5" customHeight="1" x14ac:dyDescent="0.3"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16.5" customHeight="1" x14ac:dyDescent="0.3">
      <c r="B45" s="265" t="s">
        <v>452</v>
      </c>
      <c r="C45" s="265"/>
      <c r="D45" s="265"/>
      <c r="E45" s="265"/>
      <c r="F45" s="265"/>
      <c r="G45" s="266"/>
      <c r="H45" s="251"/>
      <c r="I45" s="251"/>
      <c r="J45" s="251"/>
      <c r="K45" s="251"/>
    </row>
    <row r="46" spans="1:12" ht="16.5" customHeight="1" x14ac:dyDescent="0.3">
      <c r="A46" s="15"/>
      <c r="B46" s="250" t="s">
        <v>453</v>
      </c>
      <c r="C46" s="250"/>
      <c r="D46" s="250"/>
      <c r="E46" s="250"/>
      <c r="F46" s="250"/>
      <c r="G46" s="250"/>
      <c r="H46" s="250"/>
      <c r="I46" s="278"/>
      <c r="J46" s="279"/>
      <c r="K46" s="250"/>
      <c r="L46" s="15"/>
    </row>
    <row r="47" spans="1:12" ht="16.5" customHeight="1" x14ac:dyDescent="0.3">
      <c r="A47" s="15"/>
      <c r="B47" s="250" t="s">
        <v>454</v>
      </c>
      <c r="C47" s="250"/>
      <c r="D47" s="250"/>
      <c r="E47" s="250"/>
      <c r="F47" s="250"/>
      <c r="G47" s="250"/>
      <c r="H47" s="250"/>
      <c r="I47" s="250"/>
      <c r="J47" s="250"/>
      <c r="K47" s="250"/>
      <c r="L47" s="15"/>
    </row>
    <row r="48" spans="1:12" ht="16.5" customHeight="1" x14ac:dyDescent="0.3">
      <c r="A48" s="15"/>
      <c r="B48" s="250" t="s">
        <v>455</v>
      </c>
      <c r="C48" s="250"/>
      <c r="D48" s="250"/>
      <c r="E48" s="250"/>
      <c r="F48" s="250"/>
      <c r="G48" s="268"/>
      <c r="H48" s="250"/>
      <c r="I48" s="267"/>
      <c r="J48" s="267"/>
      <c r="K48" s="250"/>
      <c r="L48" s="15"/>
    </row>
    <row r="49" spans="1:12" ht="16.5" customHeight="1" x14ac:dyDescent="0.3">
      <c r="A49" s="15"/>
      <c r="B49" s="250" t="s">
        <v>456</v>
      </c>
      <c r="C49" s="250"/>
      <c r="D49" s="250"/>
      <c r="E49" s="250"/>
      <c r="F49" s="250"/>
      <c r="G49" s="250"/>
      <c r="H49" s="250"/>
      <c r="I49" s="250"/>
      <c r="J49" s="250"/>
      <c r="K49" s="250"/>
      <c r="L49" s="15"/>
    </row>
    <row r="50" spans="1:12" ht="16.5" customHeight="1" x14ac:dyDescent="0.3">
      <c r="A50" s="15"/>
      <c r="B50" s="250" t="s">
        <v>457</v>
      </c>
      <c r="C50" s="250"/>
      <c r="D50" s="250"/>
      <c r="E50" s="250"/>
      <c r="F50" s="250"/>
      <c r="G50" s="250"/>
      <c r="H50" s="250"/>
      <c r="I50" s="250"/>
      <c r="J50" s="250"/>
      <c r="K50" s="250"/>
      <c r="L50" s="15"/>
    </row>
    <row r="51" spans="1:12" ht="16.5" customHeight="1" x14ac:dyDescent="0.3">
      <c r="A51" s="15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15"/>
    </row>
    <row r="52" spans="1:12" ht="16.5" customHeight="1" x14ac:dyDescent="0.3">
      <c r="A52" s="15"/>
      <c r="B52" s="265" t="s">
        <v>458</v>
      </c>
      <c r="C52" s="250"/>
      <c r="D52" s="250"/>
      <c r="E52" s="250"/>
      <c r="F52" s="250"/>
      <c r="G52" s="250"/>
      <c r="H52" s="250"/>
      <c r="I52" s="250"/>
      <c r="J52" s="250"/>
      <c r="K52" s="250"/>
      <c r="L52" s="15"/>
    </row>
    <row r="53" spans="1:12" ht="16.5" customHeight="1" x14ac:dyDescent="0.3">
      <c r="A53" s="15"/>
      <c r="B53" s="250" t="s">
        <v>459</v>
      </c>
      <c r="C53" s="250"/>
      <c r="D53" s="250"/>
      <c r="E53" s="250"/>
      <c r="F53" s="250"/>
      <c r="G53" s="250"/>
      <c r="H53" s="250"/>
      <c r="I53" s="278"/>
      <c r="J53" s="279"/>
      <c r="K53" s="250"/>
      <c r="L53" s="15"/>
    </row>
    <row r="54" spans="1:12" ht="16.5" customHeight="1" x14ac:dyDescent="0.3">
      <c r="A54" s="15"/>
      <c r="B54" s="250" t="s">
        <v>460</v>
      </c>
      <c r="C54" s="250"/>
      <c r="D54" s="250"/>
      <c r="E54" s="250"/>
      <c r="F54" s="250"/>
      <c r="G54" s="250"/>
      <c r="H54" s="250"/>
      <c r="I54" s="278"/>
      <c r="J54" s="279"/>
      <c r="K54" s="250"/>
      <c r="L54" s="15"/>
    </row>
    <row r="55" spans="1:12" ht="16.5" customHeight="1" x14ac:dyDescent="0.3">
      <c r="A55" s="15"/>
      <c r="B55" s="250" t="s">
        <v>461</v>
      </c>
      <c r="C55" s="250"/>
      <c r="D55" s="250"/>
      <c r="E55" s="250"/>
      <c r="F55" s="250"/>
      <c r="G55" s="250"/>
      <c r="H55" s="250"/>
      <c r="I55" s="278"/>
      <c r="J55" s="279"/>
      <c r="K55" s="250"/>
      <c r="L55" s="15"/>
    </row>
    <row r="56" spans="1:12" ht="16.5" customHeight="1" x14ac:dyDescent="0.3">
      <c r="A56" s="15"/>
      <c r="B56" s="250" t="s">
        <v>462</v>
      </c>
      <c r="C56" s="250"/>
      <c r="D56" s="250"/>
      <c r="E56" s="250"/>
      <c r="F56" s="250"/>
      <c r="G56" s="250"/>
      <c r="H56" s="250"/>
      <c r="I56" s="278"/>
      <c r="J56" s="279"/>
      <c r="K56" s="250"/>
      <c r="L56" s="15"/>
    </row>
    <row r="57" spans="1:12" ht="16.5" customHeight="1" x14ac:dyDescent="0.3">
      <c r="A57" s="15"/>
      <c r="B57" s="250" t="s">
        <v>463</v>
      </c>
      <c r="C57" s="250"/>
      <c r="D57" s="250"/>
      <c r="E57" s="250"/>
      <c r="F57" s="250"/>
      <c r="G57" s="250"/>
      <c r="H57" s="250"/>
      <c r="I57" s="278"/>
      <c r="J57" s="279"/>
      <c r="K57" s="250"/>
      <c r="L57" s="15"/>
    </row>
    <row r="58" spans="1:12" ht="16.5" customHeight="1" x14ac:dyDescent="0.3">
      <c r="A58" s="15"/>
      <c r="B58" s="250" t="s">
        <v>464</v>
      </c>
      <c r="C58" s="250"/>
      <c r="D58" s="250"/>
      <c r="E58" s="250"/>
      <c r="F58" s="250"/>
      <c r="G58" s="250"/>
      <c r="H58" s="250"/>
      <c r="I58" s="278"/>
      <c r="J58" s="279"/>
      <c r="K58" s="250"/>
      <c r="L58" s="15"/>
    </row>
    <row r="59" spans="1:12" ht="16.5" customHeight="1" x14ac:dyDescent="0.3">
      <c r="A59" s="15"/>
      <c r="B59" s="250" t="s">
        <v>465</v>
      </c>
      <c r="C59" s="250"/>
      <c r="D59" s="250"/>
      <c r="E59" s="250"/>
      <c r="F59" s="250"/>
      <c r="G59" s="250"/>
      <c r="H59" s="250"/>
      <c r="I59" s="250"/>
      <c r="J59" s="250"/>
      <c r="K59" s="250"/>
      <c r="L59" s="15"/>
    </row>
    <row r="60" spans="1:12" ht="16.5" customHeight="1" x14ac:dyDescent="0.3">
      <c r="A60" s="15"/>
      <c r="B60" s="250" t="s">
        <v>466</v>
      </c>
      <c r="C60" s="250"/>
      <c r="D60" s="250"/>
      <c r="E60" s="250"/>
      <c r="F60" s="250"/>
      <c r="G60" s="250"/>
      <c r="H60" s="250"/>
      <c r="I60" s="250"/>
      <c r="J60" s="250"/>
      <c r="K60" s="250"/>
      <c r="L60" s="15"/>
    </row>
    <row r="61" spans="1:12" ht="16.5" customHeight="1" x14ac:dyDescent="0.3">
      <c r="B61" s="251"/>
      <c r="C61" s="251"/>
      <c r="D61" s="251"/>
      <c r="E61" s="251"/>
      <c r="F61" s="251"/>
      <c r="G61" s="251"/>
      <c r="H61" s="251"/>
      <c r="I61" s="251"/>
      <c r="J61" s="251"/>
      <c r="K61" s="251"/>
    </row>
    <row r="62" spans="1:12" ht="16.5" customHeight="1" x14ac:dyDescent="0.3">
      <c r="A62" s="15"/>
      <c r="B62" s="250" t="s">
        <v>467</v>
      </c>
      <c r="C62" s="250"/>
      <c r="D62" s="250"/>
      <c r="E62" s="250"/>
      <c r="F62" s="250"/>
      <c r="G62" s="250"/>
      <c r="H62" s="250"/>
      <c r="I62" s="250"/>
      <c r="J62" s="250"/>
      <c r="K62" s="250"/>
      <c r="L62" s="15"/>
    </row>
    <row r="63" spans="1:12" ht="16.5" customHeight="1" x14ac:dyDescent="0.3">
      <c r="A63" s="15"/>
      <c r="B63" s="250" t="s">
        <v>468</v>
      </c>
      <c r="C63" s="250"/>
      <c r="D63" s="250"/>
      <c r="E63" s="250"/>
      <c r="F63" s="250"/>
      <c r="G63" s="250"/>
      <c r="H63" s="250"/>
      <c r="I63" s="250"/>
      <c r="J63" s="250"/>
      <c r="K63" s="250"/>
      <c r="L63" s="15"/>
    </row>
    <row r="64" spans="1:12" ht="16.5" customHeight="1" x14ac:dyDescent="0.3">
      <c r="A64" s="15"/>
      <c r="B64" s="250" t="s">
        <v>469</v>
      </c>
      <c r="C64" s="250"/>
      <c r="D64" s="250"/>
      <c r="E64" s="250"/>
      <c r="F64" s="250"/>
      <c r="G64" s="250"/>
      <c r="H64" s="250"/>
      <c r="I64" s="250"/>
      <c r="J64" s="250"/>
      <c r="K64" s="250"/>
      <c r="L64" s="15"/>
    </row>
    <row r="65" spans="1:12" ht="16.5" customHeight="1" x14ac:dyDescent="0.3">
      <c r="A65" s="15"/>
      <c r="B65" s="250" t="s">
        <v>470</v>
      </c>
      <c r="C65" s="250"/>
      <c r="D65" s="250"/>
      <c r="E65" s="250"/>
      <c r="F65" s="250"/>
      <c r="G65" s="250"/>
      <c r="H65" s="250"/>
      <c r="I65" s="250"/>
      <c r="J65" s="250"/>
      <c r="K65" s="250"/>
      <c r="L65" s="15"/>
    </row>
    <row r="66" spans="1:12" ht="16.5" customHeight="1" x14ac:dyDescent="0.3">
      <c r="A66" s="15"/>
      <c r="B66" s="250" t="s">
        <v>471</v>
      </c>
      <c r="C66" s="250"/>
      <c r="D66" s="250"/>
      <c r="E66" s="250"/>
      <c r="F66" s="250"/>
      <c r="G66" s="250"/>
      <c r="H66" s="250"/>
      <c r="I66" s="250"/>
      <c r="J66" s="250"/>
      <c r="K66" s="250"/>
      <c r="L66" s="15"/>
    </row>
    <row r="67" spans="1:12" ht="16.5" customHeight="1" x14ac:dyDescent="0.3">
      <c r="A67" s="15"/>
      <c r="B67" s="250" t="s">
        <v>472</v>
      </c>
      <c r="C67" s="250"/>
      <c r="D67" s="250"/>
      <c r="E67" s="250"/>
      <c r="F67" s="250"/>
      <c r="G67" s="250"/>
      <c r="H67" s="250"/>
      <c r="I67" s="250"/>
      <c r="J67" s="250"/>
      <c r="K67" s="250"/>
      <c r="L67" s="15"/>
    </row>
    <row r="68" spans="1:12" ht="16.5" customHeight="1" x14ac:dyDescent="0.3">
      <c r="A68" s="15"/>
      <c r="B68" s="250" t="s">
        <v>473</v>
      </c>
      <c r="C68" s="250"/>
      <c r="D68" s="250"/>
      <c r="E68" s="250"/>
      <c r="F68" s="250"/>
      <c r="G68" s="250"/>
      <c r="H68" s="250"/>
      <c r="I68" s="250"/>
      <c r="J68" s="250"/>
      <c r="K68" s="250"/>
      <c r="L68" s="15"/>
    </row>
    <row r="69" spans="1:12" ht="16.5" customHeight="1" x14ac:dyDescent="0.3">
      <c r="A69" s="15"/>
      <c r="B69" s="250" t="s">
        <v>474</v>
      </c>
      <c r="C69" s="250"/>
      <c r="D69" s="250"/>
      <c r="E69" s="250"/>
      <c r="F69" s="250"/>
      <c r="G69" s="250"/>
      <c r="H69" s="250"/>
      <c r="I69" s="250"/>
      <c r="J69" s="250"/>
      <c r="K69" s="250"/>
      <c r="L69" s="15"/>
    </row>
    <row r="70" spans="1:12" ht="16.5" customHeight="1" x14ac:dyDescent="0.3">
      <c r="A70" s="15"/>
      <c r="B70" s="250" t="s">
        <v>475</v>
      </c>
      <c r="C70" s="250"/>
      <c r="D70" s="250"/>
      <c r="E70" s="250"/>
      <c r="F70" s="250"/>
      <c r="G70" s="250"/>
      <c r="H70" s="250"/>
      <c r="I70" s="250"/>
      <c r="J70" s="250"/>
      <c r="K70" s="250"/>
      <c r="L70" s="15"/>
    </row>
    <row r="71" spans="1:12" ht="16.5" customHeight="1" x14ac:dyDescent="0.3">
      <c r="A71" s="15"/>
      <c r="B71" s="250" t="s">
        <v>476</v>
      </c>
      <c r="C71" s="250"/>
      <c r="D71" s="250"/>
      <c r="E71" s="250"/>
      <c r="F71" s="250"/>
      <c r="G71" s="250"/>
      <c r="H71" s="250"/>
      <c r="I71" s="250"/>
      <c r="J71" s="250"/>
      <c r="K71" s="250"/>
      <c r="L71" s="15"/>
    </row>
    <row r="72" spans="1:12" ht="16.5" customHeight="1" x14ac:dyDescent="0.3">
      <c r="A72" s="15"/>
      <c r="B72" s="250" t="s">
        <v>477</v>
      </c>
      <c r="C72" s="250"/>
      <c r="D72" s="250"/>
      <c r="E72" s="250"/>
      <c r="F72" s="250"/>
      <c r="G72" s="250"/>
      <c r="H72" s="250"/>
      <c r="I72" s="250"/>
      <c r="J72" s="250"/>
      <c r="K72" s="250"/>
      <c r="L72" s="15"/>
    </row>
    <row r="73" spans="1:12" ht="16.5" customHeight="1" x14ac:dyDescent="0.3">
      <c r="A73" s="15"/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15"/>
    </row>
    <row r="74" spans="1:12" ht="16.5" customHeight="1" x14ac:dyDescent="0.3">
      <c r="A74" s="15"/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15"/>
    </row>
    <row r="75" spans="1:12" ht="16.5" customHeight="1" x14ac:dyDescent="0.3"/>
    <row r="76" spans="1:12" ht="16.5" customHeight="1" x14ac:dyDescent="0.3"/>
    <row r="77" spans="1:12" ht="16.5" customHeight="1" x14ac:dyDescent="0.3"/>
    <row r="78" spans="1:12" ht="16.5" customHeight="1" x14ac:dyDescent="0.3"/>
    <row r="79" spans="1:12" ht="16.5" customHeight="1" x14ac:dyDescent="0.3"/>
    <row r="80" spans="1:12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  <row r="145" ht="16.5" customHeight="1" x14ac:dyDescent="0.3"/>
    <row r="146" ht="16.5" customHeight="1" x14ac:dyDescent="0.3"/>
    <row r="147" ht="16.5" customHeight="1" x14ac:dyDescent="0.3"/>
    <row r="148" ht="16.5" customHeight="1" x14ac:dyDescent="0.3"/>
    <row r="149" ht="16.5" customHeight="1" x14ac:dyDescent="0.3"/>
    <row r="150" ht="16.5" customHeight="1" x14ac:dyDescent="0.3"/>
    <row r="151" ht="16.5" customHeight="1" x14ac:dyDescent="0.3"/>
    <row r="152" ht="16.5" customHeight="1" x14ac:dyDescent="0.3"/>
    <row r="153" ht="16.5" customHeight="1" x14ac:dyDescent="0.3"/>
    <row r="154" ht="16.5" customHeight="1" x14ac:dyDescent="0.3"/>
    <row r="155" ht="16.5" customHeight="1" x14ac:dyDescent="0.3"/>
    <row r="156" ht="16.5" customHeight="1" x14ac:dyDescent="0.3"/>
    <row r="157" ht="16.5" customHeight="1" x14ac:dyDescent="0.3"/>
    <row r="158" ht="16.5" customHeight="1" x14ac:dyDescent="0.3"/>
    <row r="159" ht="16.5" customHeight="1" x14ac:dyDescent="0.3"/>
    <row r="160" ht="16.5" customHeight="1" x14ac:dyDescent="0.3"/>
    <row r="161" ht="16.5" customHeight="1" x14ac:dyDescent="0.3"/>
    <row r="162" ht="16.5" customHeight="1" x14ac:dyDescent="0.3"/>
    <row r="163" ht="16.5" customHeight="1" x14ac:dyDescent="0.3"/>
    <row r="164" ht="16.5" customHeight="1" x14ac:dyDescent="0.3"/>
    <row r="165" ht="16.5" customHeight="1" x14ac:dyDescent="0.3"/>
    <row r="166" ht="16.5" customHeight="1" x14ac:dyDescent="0.3"/>
    <row r="167" ht="16.5" customHeight="1" x14ac:dyDescent="0.3"/>
    <row r="168" ht="16.5" customHeight="1" x14ac:dyDescent="0.3"/>
    <row r="169" ht="16.5" customHeight="1" x14ac:dyDescent="0.3"/>
    <row r="170" ht="16.5" customHeight="1" x14ac:dyDescent="0.3"/>
    <row r="171" ht="16.5" customHeight="1" x14ac:dyDescent="0.3"/>
    <row r="172" ht="16.5" customHeight="1" x14ac:dyDescent="0.3"/>
    <row r="173" ht="16.5" customHeight="1" x14ac:dyDescent="0.3"/>
  </sheetData>
  <sheetProtection algorithmName="SHA-512" hashValue="7umxlNUHqiPK7yfP39PNspt8dXZne3WMfHDfp3iHB3x0Y8qsUULzcR9QG0XIjEGgE2D2uTn5rDajZMye31sJ1A==" saltValue="FfeNAc0h/4mwRzgsvcAC0w==" spinCount="100000" sheet="1" objects="1" scenarios="1" selectLockedCells="1"/>
  <pageMargins left="0.7" right="0.7" top="0.75" bottom="0.75" header="0.3" footer="0.3"/>
  <pageSetup paperSize="9" scale="8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70"/>
  <sheetViews>
    <sheetView view="pageBreakPreview" zoomScale="115" zoomScaleNormal="115" zoomScaleSheetLayoutView="115" zoomScalePageLayoutView="40" workbookViewId="0">
      <pane ySplit="2" topLeftCell="A56" activePane="bottomLeft" state="frozen"/>
      <selection pane="bottomLeft" activeCell="F65" sqref="F65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115" t="s">
        <v>226</v>
      </c>
      <c r="P1" s="1" t="s">
        <v>220</v>
      </c>
      <c r="Q1" s="1" t="s">
        <v>233</v>
      </c>
    </row>
    <row r="2" spans="1:17" ht="24.95" customHeight="1" x14ac:dyDescent="0.2">
      <c r="B2" s="35" t="s">
        <v>49</v>
      </c>
      <c r="C2" s="35" t="s">
        <v>54</v>
      </c>
      <c r="D2" s="35" t="s">
        <v>50</v>
      </c>
      <c r="E2" s="108" t="s">
        <v>51</v>
      </c>
      <c r="F2" s="156" t="s">
        <v>52</v>
      </c>
      <c r="G2" s="36" t="s">
        <v>53</v>
      </c>
      <c r="H2" s="170" t="s">
        <v>51</v>
      </c>
      <c r="I2" s="170" t="s">
        <v>52</v>
      </c>
      <c r="J2" s="170" t="s">
        <v>53</v>
      </c>
      <c r="K2" s="187" t="s">
        <v>51</v>
      </c>
      <c r="L2" s="187" t="s">
        <v>52</v>
      </c>
      <c r="M2" s="187" t="s">
        <v>53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89" t="s">
        <v>0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91" t="s">
        <v>39</v>
      </c>
      <c r="C6" s="292"/>
      <c r="D6" s="29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292</v>
      </c>
      <c r="E8" s="55">
        <v>0.52</v>
      </c>
      <c r="F8" s="248"/>
      <c r="G8" s="46" t="str">
        <f t="shared" ref="G8:G11" si="0">IF(F8="","",E8*F8)</f>
        <v/>
      </c>
      <c r="H8" s="175">
        <f>REKAPITULACIJA!$E$44*E8</f>
        <v>0.312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0.20800000000000002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293</v>
      </c>
      <c r="E9" s="55">
        <f>+E8</f>
        <v>0.52</v>
      </c>
      <c r="F9" s="248"/>
      <c r="G9" s="46" t="str">
        <f t="shared" si="0"/>
        <v/>
      </c>
      <c r="H9" s="175">
        <f>REKAPITULACIJA!$E$44*E9</f>
        <v>0.312</v>
      </c>
      <c r="I9" s="176">
        <f>F9</f>
        <v>0</v>
      </c>
      <c r="J9" s="176">
        <f t="shared" si="1"/>
        <v>0</v>
      </c>
      <c r="K9" s="192">
        <f>REKAPITULACIJA!$E$43*'1. PREDDELA'!E9</f>
        <v>0.20800000000000002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294</v>
      </c>
      <c r="E10" s="57">
        <v>26</v>
      </c>
      <c r="F10" s="249"/>
      <c r="G10" s="46" t="str">
        <f t="shared" si="0"/>
        <v/>
      </c>
      <c r="H10" s="175">
        <f>REKAPITULACIJA!$E$44*E10</f>
        <v>15.6</v>
      </c>
      <c r="I10" s="176">
        <f>F10</f>
        <v>0</v>
      </c>
      <c r="J10" s="176">
        <f t="shared" si="1"/>
        <v>0</v>
      </c>
      <c r="K10" s="192">
        <f>REKAPITULACIJA!$E$43*'1. PREDDELA'!E10</f>
        <v>10.4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402</v>
      </c>
      <c r="E11" s="46">
        <f>E8*500</f>
        <v>260</v>
      </c>
      <c r="F11" s="249"/>
      <c r="G11" s="46" t="str">
        <f t="shared" si="0"/>
        <v/>
      </c>
      <c r="H11" s="175">
        <f>REKAPITULACIJA!$E$44*E11</f>
        <v>156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104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291</v>
      </c>
    </row>
    <row r="12" spans="1:17" x14ac:dyDescent="0.2">
      <c r="E12" s="110" t="str">
        <f>IF(AND(E14=0,E24=0,E33=0,E44=0),0,"")</f>
        <v/>
      </c>
      <c r="G12" s="48"/>
      <c r="H12" s="177" t="str">
        <f>IF(AND(H14=0,H24=0,H33=0,H44=0),0,"")</f>
        <v/>
      </c>
      <c r="J12" s="177"/>
      <c r="K12" s="194" t="str">
        <f>IF(AND(K14=0,K24=0,K33=0,K44=0),0,"")</f>
        <v/>
      </c>
      <c r="M12" s="194"/>
    </row>
    <row r="13" spans="1:17" ht="21.2" customHeight="1" x14ac:dyDescent="0.3">
      <c r="B13" s="291" t="s">
        <v>40</v>
      </c>
      <c r="C13" s="292"/>
      <c r="D13" s="292"/>
      <c r="E13" s="144" t="str">
        <f>IF(AND(E14=0,E24=0,E33=0,E44=0),0,"")</f>
        <v/>
      </c>
      <c r="F13" s="159"/>
      <c r="G13" s="159"/>
      <c r="H13" s="205" t="str">
        <f>IF(AND(H14=0,H24=0,H33=0,H44=0),0,"")</f>
        <v/>
      </c>
      <c r="I13" s="174"/>
      <c r="J13" s="184"/>
      <c r="K13" s="204" t="str">
        <f>IF(AND(K14=0,K24=0,K33=0,K44=0),0,"")</f>
        <v/>
      </c>
      <c r="L13" s="191"/>
      <c r="M13" s="201"/>
    </row>
    <row r="14" spans="1:17" ht="21.2" customHeight="1" x14ac:dyDescent="0.25">
      <c r="B14" s="293" t="s">
        <v>41</v>
      </c>
      <c r="C14" s="293"/>
      <c r="D14" s="29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295</v>
      </c>
      <c r="E16" s="57">
        <f>E8*0.3*1000</f>
        <v>156</v>
      </c>
      <c r="F16" s="249"/>
      <c r="G16" s="46" t="str">
        <f t="shared" ref="G16:G22" si="5">IF(F16="","",E16*F16)</f>
        <v/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156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234</v>
      </c>
    </row>
    <row r="17" spans="2:17" ht="25.5" x14ac:dyDescent="0.2">
      <c r="B17" s="43" t="s">
        <v>9</v>
      </c>
      <c r="C17" s="44" t="s">
        <v>4</v>
      </c>
      <c r="D17" s="45" t="s">
        <v>296</v>
      </c>
      <c r="E17" s="57">
        <v>10</v>
      </c>
      <c r="F17" s="249"/>
      <c r="G17" s="46" t="str">
        <f t="shared" si="5"/>
        <v/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10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297</v>
      </c>
      <c r="E18" s="57">
        <v>1</v>
      </c>
      <c r="F18" s="249"/>
      <c r="G18" s="46" t="str">
        <f t="shared" si="5"/>
        <v/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298</v>
      </c>
      <c r="E19" s="57">
        <v>1</v>
      </c>
      <c r="F19" s="249"/>
      <c r="G19" s="46" t="str">
        <f t="shared" si="5"/>
        <v/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299</v>
      </c>
      <c r="E20" s="46">
        <f>+E17</f>
        <v>10</v>
      </c>
      <c r="F20" s="249"/>
      <c r="G20" s="46" t="str">
        <f t="shared" si="5"/>
        <v/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10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300</v>
      </c>
      <c r="E21" s="46">
        <f>+E18</f>
        <v>1</v>
      </c>
      <c r="F21" s="249"/>
      <c r="G21" s="46" t="str">
        <f t="shared" si="5"/>
        <v/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301</v>
      </c>
      <c r="E22" s="46">
        <f>+E19</f>
        <v>1</v>
      </c>
      <c r="F22" s="249"/>
      <c r="G22" s="46" t="str">
        <f t="shared" si="5"/>
        <v/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IF(SUM(E26:E31)=0,0,"")</f>
        <v/>
      </c>
      <c r="F23" s="158"/>
      <c r="G23" s="40"/>
      <c r="H23" s="173" t="str">
        <f>IF(SUM(H26:H31)=0,0,"")</f>
        <v/>
      </c>
      <c r="I23" s="173"/>
      <c r="J23" s="173"/>
      <c r="K23" s="190" t="str">
        <f>IF(SUM(K26:K31)=0,0,"")</f>
        <v/>
      </c>
      <c r="L23" s="190"/>
      <c r="M23" s="190"/>
    </row>
    <row r="24" spans="2:17" ht="21.75" customHeight="1" x14ac:dyDescent="0.25">
      <c r="B24" s="294" t="s">
        <v>42</v>
      </c>
      <c r="C24" s="294"/>
      <c r="D24" s="294"/>
      <c r="E24" s="82" t="str">
        <f>IF(SUM(E26:E31)=0,0,"")</f>
        <v/>
      </c>
      <c r="F24" s="160"/>
      <c r="G24" s="52"/>
      <c r="H24" s="180" t="str">
        <f>IF(SUM(H26:H31)=0,0,"")</f>
        <v/>
      </c>
      <c r="I24" s="180"/>
      <c r="J24" s="180"/>
      <c r="K24" s="197" t="str">
        <f>IF(SUM(K26:K31)=0,0,"")</f>
        <v/>
      </c>
      <c r="L24" s="197"/>
      <c r="M24" s="197"/>
    </row>
    <row r="25" spans="2:17" x14ac:dyDescent="0.2">
      <c r="E25" s="71" t="str">
        <f>IF(SUM(E26:E31)=0,0,"")</f>
        <v/>
      </c>
      <c r="F25" s="158"/>
      <c r="G25" s="40"/>
      <c r="H25" s="173" t="str">
        <f>IF(SUM(H26:H31)=0,0,"")</f>
        <v/>
      </c>
      <c r="I25" s="173"/>
      <c r="J25" s="173"/>
      <c r="K25" s="190" t="str">
        <f>IF(SUM(K26:K31)=0,0,"")</f>
        <v/>
      </c>
      <c r="L25" s="190"/>
      <c r="M25" s="190"/>
    </row>
    <row r="26" spans="2:17" ht="25.5" x14ac:dyDescent="0.2">
      <c r="B26" s="43" t="s">
        <v>16</v>
      </c>
      <c r="C26" s="44" t="s">
        <v>17</v>
      </c>
      <c r="D26" s="45" t="s">
        <v>312</v>
      </c>
      <c r="E26" s="57">
        <v>2000</v>
      </c>
      <c r="F26" s="249"/>
      <c r="G26" s="46" t="str">
        <f t="shared" ref="G26:G31" si="18">IF(F26="","",E26*F26)</f>
        <v/>
      </c>
      <c r="H26" s="175">
        <f>REKAPITULACIJA!$E$44*E26</f>
        <v>1200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800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f>2*660</f>
        <v>1320</v>
      </c>
      <c r="Q26" s="10"/>
    </row>
    <row r="27" spans="2:17" ht="38.25" x14ac:dyDescent="0.2">
      <c r="B27" s="43" t="s">
        <v>399</v>
      </c>
      <c r="C27" s="44" t="s">
        <v>7</v>
      </c>
      <c r="D27" s="45" t="s">
        <v>398</v>
      </c>
      <c r="E27" s="46">
        <f>1*15</f>
        <v>15</v>
      </c>
      <c r="F27" s="249"/>
      <c r="G27" s="46" t="str">
        <f t="shared" si="18"/>
        <v/>
      </c>
      <c r="H27" s="175">
        <f>REKAPITULACIJA!$E$44*E27</f>
        <v>9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6</v>
      </c>
      <c r="L27" s="193">
        <f>F27</f>
        <v>0</v>
      </c>
      <c r="M27" s="193">
        <f t="shared" ref="M27" si="22">IF(L27="","",K27*L27)</f>
        <v>0</v>
      </c>
      <c r="O27" s="7">
        <v>0</v>
      </c>
      <c r="P27" s="53">
        <v>0</v>
      </c>
      <c r="Q27" s="10"/>
    </row>
    <row r="28" spans="2:17" ht="25.5" x14ac:dyDescent="0.2">
      <c r="B28" s="54" t="s">
        <v>18</v>
      </c>
      <c r="C28" s="55" t="s">
        <v>4</v>
      </c>
      <c r="D28" s="56" t="s">
        <v>313</v>
      </c>
      <c r="E28" s="57">
        <v>35</v>
      </c>
      <c r="F28" s="249"/>
      <c r="G28" s="57" t="str">
        <f t="shared" si="18"/>
        <v/>
      </c>
      <c r="H28" s="175">
        <f>REKAPITULACIJA!$E$44*E28</f>
        <v>21</v>
      </c>
      <c r="I28" s="176">
        <f>F28</f>
        <v>0</v>
      </c>
      <c r="J28" s="176">
        <f t="shared" ref="J28" si="23">IF(I28="","",H28*I28)</f>
        <v>0</v>
      </c>
      <c r="K28" s="192">
        <f>REKAPITULACIJA!$E$43*'1. PREDDELA'!E28</f>
        <v>14</v>
      </c>
      <c r="L28" s="193">
        <f>F28</f>
        <v>0</v>
      </c>
      <c r="M28" s="193">
        <f t="shared" ref="M28" si="24">IF(L28="","",K28*L28)</f>
        <v>0</v>
      </c>
      <c r="O28" s="14">
        <v>28</v>
      </c>
      <c r="P28" s="53"/>
      <c r="Q28" s="32"/>
    </row>
    <row r="29" spans="2:17" ht="25.5" x14ac:dyDescent="0.2">
      <c r="B29" s="43" t="s">
        <v>19</v>
      </c>
      <c r="C29" s="44" t="s">
        <v>4</v>
      </c>
      <c r="D29" s="45" t="s">
        <v>314</v>
      </c>
      <c r="E29" s="57">
        <v>10</v>
      </c>
      <c r="F29" s="248"/>
      <c r="G29" s="46" t="str">
        <f t="shared" si="18"/>
        <v/>
      </c>
      <c r="H29" s="175">
        <f>REKAPITULACIJA!$E$44*E29</f>
        <v>6</v>
      </c>
      <c r="I29" s="176">
        <f t="shared" ref="I29:I30" si="25">F29</f>
        <v>0</v>
      </c>
      <c r="J29" s="176">
        <f t="shared" ref="J29:J30" si="26">IF(I29="","",H29*I29)</f>
        <v>0</v>
      </c>
      <c r="K29" s="192">
        <f>REKAPITULACIJA!$E$43*'1. PREDDELA'!E29</f>
        <v>4</v>
      </c>
      <c r="L29" s="193">
        <f t="shared" ref="L29:L30" si="27">F29</f>
        <v>0</v>
      </c>
      <c r="M29" s="193">
        <f t="shared" ref="M29:M30" si="28">IF(L29="","",K29*L29)</f>
        <v>0</v>
      </c>
      <c r="O29" s="14">
        <v>35</v>
      </c>
      <c r="P29" s="53"/>
    </row>
    <row r="30" spans="2:17" ht="38.25" x14ac:dyDescent="0.2">
      <c r="B30" s="43" t="s">
        <v>20</v>
      </c>
      <c r="C30" s="44" t="s">
        <v>7</v>
      </c>
      <c r="D30" s="45" t="s">
        <v>405</v>
      </c>
      <c r="E30" s="46">
        <v>4</v>
      </c>
      <c r="F30" s="249"/>
      <c r="G30" s="46" t="str">
        <f t="shared" si="18"/>
        <v/>
      </c>
      <c r="H30" s="175">
        <f>REKAPITULACIJA!$E$44*E30</f>
        <v>2.4</v>
      </c>
      <c r="I30" s="176">
        <f t="shared" si="25"/>
        <v>0</v>
      </c>
      <c r="J30" s="176">
        <f t="shared" si="26"/>
        <v>0</v>
      </c>
      <c r="K30" s="192">
        <f>REKAPITULACIJA!$E$43*'1. PREDDELA'!E30</f>
        <v>1.6</v>
      </c>
      <c r="L30" s="193">
        <f t="shared" si="27"/>
        <v>0</v>
      </c>
      <c r="M30" s="193">
        <f t="shared" si="28"/>
        <v>0</v>
      </c>
      <c r="O30" s="9">
        <v>0</v>
      </c>
      <c r="P30" s="53">
        <v>0</v>
      </c>
      <c r="Q30" s="10"/>
    </row>
    <row r="31" spans="2:17" ht="25.5" x14ac:dyDescent="0.2">
      <c r="B31" s="54" t="s">
        <v>213</v>
      </c>
      <c r="C31" s="55" t="s">
        <v>4</v>
      </c>
      <c r="D31" s="56" t="s">
        <v>244</v>
      </c>
      <c r="E31" s="57">
        <v>20</v>
      </c>
      <c r="F31" s="248"/>
      <c r="G31" s="57" t="str">
        <f t="shared" si="18"/>
        <v/>
      </c>
      <c r="H31" s="175">
        <f>REKAPITULACIJA!$E$44*E31</f>
        <v>12</v>
      </c>
      <c r="I31" s="176">
        <f t="shared" ref="I31" si="29">F31</f>
        <v>0</v>
      </c>
      <c r="J31" s="176">
        <f t="shared" ref="J31" si="30">IF(I31="","",H31*I31)</f>
        <v>0</v>
      </c>
      <c r="K31" s="192">
        <f>REKAPITULACIJA!$E$43*'1. PREDDELA'!E31</f>
        <v>8</v>
      </c>
      <c r="L31" s="193">
        <f t="shared" ref="L31" si="31">F31</f>
        <v>0</v>
      </c>
      <c r="M31" s="193">
        <f t="shared" ref="M31" si="32">IF(L31="","",K31*L31)</f>
        <v>0</v>
      </c>
      <c r="O31" s="116">
        <v>5</v>
      </c>
      <c r="P31" s="2">
        <v>12</v>
      </c>
      <c r="Q31" s="32" t="s">
        <v>240</v>
      </c>
    </row>
    <row r="32" spans="2:17" ht="21.2" customHeight="1" x14ac:dyDescent="0.2">
      <c r="E32" s="87" t="str">
        <f>IF(SUM(E35:E42)=0,0,"")</f>
        <v/>
      </c>
      <c r="F32" s="87" t="str">
        <f>IF(REKAPITULACIJA!$F$45*O32=0,"",REKAPITULACIJA!$F$45*O32)</f>
        <v/>
      </c>
      <c r="G32" s="58"/>
      <c r="H32" s="178" t="str">
        <f>IF(SUM(H35:H42)=0,0,"")</f>
        <v/>
      </c>
      <c r="I32" s="178" t="str">
        <f>IF(REKAPITULACIJA!$F$45*R32=0,"",REKAPITULACIJA!$F$45*R32)</f>
        <v/>
      </c>
      <c r="K32" s="195" t="str">
        <f>IF(SUM(K35:K42)=0,0,"")</f>
        <v/>
      </c>
      <c r="L32" s="195" t="str">
        <f>IF(REKAPITULACIJA!$F$45*U32=0,"",REKAPITULACIJA!$F$45*U32)</f>
        <v/>
      </c>
    </row>
    <row r="33" spans="1:17" x14ac:dyDescent="0.2">
      <c r="B33" s="294" t="s">
        <v>43</v>
      </c>
      <c r="C33" s="294"/>
      <c r="D33" s="294"/>
      <c r="E33" s="111" t="str">
        <f>IF(SUM(E35:E42)=0,0,"")</f>
        <v/>
      </c>
      <c r="F33" s="87" t="str">
        <f>IF(REKAPITULACIJA!$F$45*O33=0,"",REKAPITULACIJA!$F$45*O33)</f>
        <v/>
      </c>
      <c r="G33" s="59"/>
      <c r="H33" s="182" t="str">
        <f>IF(SUM(H35:H42)=0,0,"")</f>
        <v/>
      </c>
      <c r="I33" s="178" t="str">
        <f>IF(REKAPITULACIJA!$F$45*R33=0,"",REKAPITULACIJA!$F$45*R33)</f>
        <v/>
      </c>
      <c r="J33" s="182"/>
      <c r="K33" s="199" t="str">
        <f>IF(SUM(K35:K42)=0,0,"")</f>
        <v/>
      </c>
      <c r="L33" s="195" t="str">
        <f>IF(REKAPITULACIJA!$F$45*U33=0,"",REKAPITULACIJA!$F$45*U33)</f>
        <v/>
      </c>
      <c r="M33" s="199"/>
    </row>
    <row r="34" spans="1:17" x14ac:dyDescent="0.2">
      <c r="E34" s="87" t="str">
        <f>IF(SUM(E35:E42)=0,0,"")</f>
        <v/>
      </c>
      <c r="F34" s="142"/>
      <c r="G34" s="58"/>
      <c r="H34" s="178" t="str">
        <f>IF(SUM(H35:H42)=0,0,"")</f>
        <v/>
      </c>
      <c r="I34" s="183"/>
      <c r="K34" s="195" t="str">
        <f>IF(SUM(K35:K42)=0,0,"")</f>
        <v/>
      </c>
      <c r="L34" s="200"/>
      <c r="O34" s="14"/>
      <c r="Q34" s="32"/>
    </row>
    <row r="35" spans="1:17" ht="25.5" x14ac:dyDescent="0.2">
      <c r="B35" s="43" t="s">
        <v>22</v>
      </c>
      <c r="C35" s="44" t="s">
        <v>7</v>
      </c>
      <c r="D35" s="45" t="s">
        <v>306</v>
      </c>
      <c r="E35" s="46">
        <v>4200</v>
      </c>
      <c r="F35" s="248"/>
      <c r="G35" s="46" t="str">
        <f t="shared" ref="G35:G42" si="33">IF(F35="","",E35*F35)</f>
        <v/>
      </c>
      <c r="H35" s="175">
        <v>0</v>
      </c>
      <c r="I35" s="176">
        <f>F35</f>
        <v>0</v>
      </c>
      <c r="J35" s="176">
        <f t="shared" ref="J35" si="34">IF(I35="","",H35*I35)</f>
        <v>0</v>
      </c>
      <c r="K35" s="193">
        <f>'1. PREDDELA'!E35</f>
        <v>4200</v>
      </c>
      <c r="L35" s="193">
        <f>F35</f>
        <v>0</v>
      </c>
      <c r="M35" s="193">
        <f t="shared" ref="M35" si="35">IF(L35="","",K35*L35)</f>
        <v>0</v>
      </c>
      <c r="O35" s="51">
        <v>7</v>
      </c>
      <c r="P35" s="2">
        <v>0</v>
      </c>
      <c r="Q35" s="10"/>
    </row>
    <row r="36" spans="1:17" ht="38.25" x14ac:dyDescent="0.2">
      <c r="B36" s="43" t="s">
        <v>23</v>
      </c>
      <c r="C36" s="44" t="s">
        <v>7</v>
      </c>
      <c r="D36" s="45" t="s">
        <v>307</v>
      </c>
      <c r="E36" s="46">
        <v>50</v>
      </c>
      <c r="F36" s="248"/>
      <c r="G36" s="46" t="str">
        <f t="shared" si="33"/>
        <v/>
      </c>
      <c r="H36" s="175">
        <f>REKAPITULACIJA!$E$44*E36</f>
        <v>30</v>
      </c>
      <c r="I36" s="176">
        <f>F36</f>
        <v>0</v>
      </c>
      <c r="J36" s="176">
        <f t="shared" ref="J36" si="36">IF(I36="","",H36*I36)</f>
        <v>0</v>
      </c>
      <c r="K36" s="192">
        <f>REKAPITULACIJA!$E$43*'1. PREDDELA'!E36</f>
        <v>20</v>
      </c>
      <c r="L36" s="193">
        <f>F36</f>
        <v>0</v>
      </c>
      <c r="M36" s="193">
        <f t="shared" ref="M36" si="37">IF(L36="","",K36*L36)</f>
        <v>0</v>
      </c>
      <c r="O36" s="5">
        <v>0</v>
      </c>
      <c r="P36" s="53"/>
      <c r="Q36" s="10"/>
    </row>
    <row r="37" spans="1:17" ht="25.5" x14ac:dyDescent="0.2">
      <c r="B37" s="43" t="s">
        <v>24</v>
      </c>
      <c r="C37" s="44" t="s">
        <v>7</v>
      </c>
      <c r="D37" s="45" t="s">
        <v>308</v>
      </c>
      <c r="E37" s="46">
        <v>9270</v>
      </c>
      <c r="F37" s="248"/>
      <c r="G37" s="46" t="str">
        <f t="shared" ref="G37" si="38">IF(F37="","",E37*F37)</f>
        <v/>
      </c>
      <c r="H37" s="176">
        <f>E37</f>
        <v>9270</v>
      </c>
      <c r="I37" s="176">
        <f t="shared" ref="I37:I38" si="39">F37</f>
        <v>0</v>
      </c>
      <c r="J37" s="176">
        <f t="shared" ref="J37:J42" si="40">IF(I37="","",H37*I37)</f>
        <v>0</v>
      </c>
      <c r="K37" s="192">
        <v>0</v>
      </c>
      <c r="L37" s="193">
        <f t="shared" ref="L37:L38" si="41">F37</f>
        <v>0</v>
      </c>
      <c r="M37" s="193">
        <f t="shared" ref="M37:M42" si="42">IF(L37="","",K37*L37)</f>
        <v>0</v>
      </c>
      <c r="O37" s="5">
        <v>0</v>
      </c>
      <c r="P37" s="53">
        <v>0</v>
      </c>
      <c r="Q37" s="10"/>
    </row>
    <row r="38" spans="1:17" ht="51" x14ac:dyDescent="0.2">
      <c r="B38" s="43" t="s">
        <v>263</v>
      </c>
      <c r="C38" s="44" t="s">
        <v>7</v>
      </c>
      <c r="D38" s="45" t="s">
        <v>309</v>
      </c>
      <c r="E38" s="46">
        <f>+E37</f>
        <v>9270</v>
      </c>
      <c r="F38" s="248"/>
      <c r="G38" s="46" t="str">
        <f t="shared" si="33"/>
        <v/>
      </c>
      <c r="H38" s="176">
        <f>E38</f>
        <v>9270</v>
      </c>
      <c r="I38" s="176">
        <f t="shared" si="39"/>
        <v>0</v>
      </c>
      <c r="J38" s="176">
        <f t="shared" si="40"/>
        <v>0</v>
      </c>
      <c r="K38" s="192">
        <v>0</v>
      </c>
      <c r="L38" s="193">
        <f t="shared" si="41"/>
        <v>0</v>
      </c>
      <c r="M38" s="193">
        <f t="shared" si="42"/>
        <v>0</v>
      </c>
      <c r="O38" s="5">
        <v>0</v>
      </c>
      <c r="P38" s="53">
        <v>0</v>
      </c>
      <c r="Q38" s="10"/>
    </row>
    <row r="39" spans="1:17" s="70" customFormat="1" ht="25.5" x14ac:dyDescent="0.2">
      <c r="A39" s="69"/>
      <c r="B39" s="54" t="s">
        <v>25</v>
      </c>
      <c r="C39" s="55" t="s">
        <v>15</v>
      </c>
      <c r="D39" s="56" t="s">
        <v>59</v>
      </c>
      <c r="E39" s="57">
        <v>50</v>
      </c>
      <c r="F39" s="248"/>
      <c r="G39" s="57" t="str">
        <f t="shared" si="33"/>
        <v/>
      </c>
      <c r="H39" s="175">
        <v>0</v>
      </c>
      <c r="I39" s="176">
        <f>F39</f>
        <v>0</v>
      </c>
      <c r="J39" s="176">
        <f t="shared" si="40"/>
        <v>0</v>
      </c>
      <c r="K39" s="193">
        <f>'1. PREDDELA'!E39</f>
        <v>50</v>
      </c>
      <c r="L39" s="193">
        <f>F39</f>
        <v>0</v>
      </c>
      <c r="M39" s="193">
        <f t="shared" si="42"/>
        <v>0</v>
      </c>
      <c r="O39" s="169">
        <v>1.1000000000000001</v>
      </c>
      <c r="P39" s="155"/>
      <c r="Q39" s="103"/>
    </row>
    <row r="40" spans="1:17" ht="38.25" x14ac:dyDescent="0.2">
      <c r="B40" s="43" t="s">
        <v>26</v>
      </c>
      <c r="C40" s="44" t="s">
        <v>15</v>
      </c>
      <c r="D40" s="45" t="s">
        <v>316</v>
      </c>
      <c r="E40" s="57">
        <v>100</v>
      </c>
      <c r="F40" s="248"/>
      <c r="G40" s="46" t="str">
        <f t="shared" si="33"/>
        <v/>
      </c>
      <c r="H40" s="176">
        <f>E40</f>
        <v>100</v>
      </c>
      <c r="I40" s="176">
        <f>F40</f>
        <v>0</v>
      </c>
      <c r="J40" s="176">
        <f t="shared" si="40"/>
        <v>0</v>
      </c>
      <c r="K40" s="192">
        <v>0</v>
      </c>
      <c r="L40" s="193">
        <f>F40</f>
        <v>0</v>
      </c>
      <c r="M40" s="193">
        <f t="shared" si="42"/>
        <v>0</v>
      </c>
      <c r="O40" s="6">
        <v>1.3</v>
      </c>
      <c r="P40" s="53">
        <f>6*10+16</f>
        <v>76</v>
      </c>
      <c r="Q40" s="10"/>
    </row>
    <row r="41" spans="1:17" ht="25.5" x14ac:dyDescent="0.2">
      <c r="B41" s="43" t="s">
        <v>27</v>
      </c>
      <c r="C41" s="44" t="s">
        <v>15</v>
      </c>
      <c r="D41" s="45" t="s">
        <v>310</v>
      </c>
      <c r="E41" s="57">
        <f>(2220+250+950)*1.05</f>
        <v>3591</v>
      </c>
      <c r="F41" s="248"/>
      <c r="G41" s="46" t="str">
        <f t="shared" si="33"/>
        <v/>
      </c>
      <c r="H41" s="175">
        <f>REKAPITULACIJA!$E$44*E41</f>
        <v>2154.6</v>
      </c>
      <c r="I41" s="176">
        <f>F41</f>
        <v>0</v>
      </c>
      <c r="J41" s="176">
        <f t="shared" si="40"/>
        <v>0</v>
      </c>
      <c r="K41" s="192">
        <f>REKAPITULACIJA!$E$43*'1. PREDDELA'!E41</f>
        <v>1436.4</v>
      </c>
      <c r="L41" s="193">
        <f>F41</f>
        <v>0</v>
      </c>
      <c r="M41" s="193">
        <f t="shared" si="42"/>
        <v>0</v>
      </c>
      <c r="O41" s="5">
        <v>14</v>
      </c>
      <c r="P41" s="53">
        <v>0</v>
      </c>
      <c r="Q41" s="10" t="s">
        <v>245</v>
      </c>
    </row>
    <row r="42" spans="1:17" ht="25.5" x14ac:dyDescent="0.2">
      <c r="B42" s="43" t="s">
        <v>28</v>
      </c>
      <c r="C42" s="44" t="s">
        <v>15</v>
      </c>
      <c r="D42" s="45" t="s">
        <v>311</v>
      </c>
      <c r="E42" s="57">
        <f>((670*2+250)*1.05)</f>
        <v>1669.5</v>
      </c>
      <c r="F42" s="248"/>
      <c r="G42" s="46" t="str">
        <f t="shared" si="33"/>
        <v/>
      </c>
      <c r="H42" s="175">
        <v>0</v>
      </c>
      <c r="I42" s="176">
        <f>F42</f>
        <v>0</v>
      </c>
      <c r="J42" s="176">
        <f t="shared" si="40"/>
        <v>0</v>
      </c>
      <c r="K42" s="193">
        <f>'1. PREDDELA'!E42</f>
        <v>1669.5</v>
      </c>
      <c r="L42" s="193">
        <f>F42</f>
        <v>0</v>
      </c>
      <c r="M42" s="193">
        <f t="shared" si="42"/>
        <v>0</v>
      </c>
      <c r="O42" s="5">
        <v>14</v>
      </c>
      <c r="P42" s="53"/>
      <c r="Q42" s="10"/>
    </row>
    <row r="43" spans="1:17" ht="21.2" customHeight="1" x14ac:dyDescent="0.2">
      <c r="E43" s="87" t="str">
        <f>IF(SUM(E46:E51)=0,0,"")</f>
        <v/>
      </c>
      <c r="F43" s="162" t="str">
        <f>IF(REKAPITULACIJA!$F$45*O43=0,"",REKAPITULACIJA!$F$45*O43)</f>
        <v/>
      </c>
      <c r="G43" s="58"/>
      <c r="H43" s="178" t="str">
        <f>IF(SUM(H46:H51)=0,0,"")</f>
        <v/>
      </c>
      <c r="I43" s="181" t="str">
        <f>IF(REKAPITULACIJA!$F$45*R43=0,"",REKAPITULACIJA!$F$45*R43)</f>
        <v/>
      </c>
      <c r="K43" s="195" t="str">
        <f>IF(SUM(K46:K51)=0,0,"")</f>
        <v/>
      </c>
      <c r="L43" s="198" t="str">
        <f>IF(REKAPITULACIJA!$F$45*U43=0,"",REKAPITULACIJA!$F$45*U43)</f>
        <v/>
      </c>
    </row>
    <row r="44" spans="1:17" x14ac:dyDescent="0.2">
      <c r="B44" s="294" t="s">
        <v>44</v>
      </c>
      <c r="C44" s="294"/>
      <c r="D44" s="294"/>
      <c r="E44" s="111" t="str">
        <f>IF(SUM(E46:E51)=0,0,"")</f>
        <v/>
      </c>
      <c r="F44" s="33" t="str">
        <f>IF(REKAPITULACIJA!$F$45*O44=0,"",REKAPITULACIJA!$F$45*O44)</f>
        <v/>
      </c>
      <c r="G44" s="59"/>
      <c r="H44" s="182" t="str">
        <f>IF(SUM(H46:H51)=0,0,"")</f>
        <v/>
      </c>
      <c r="I44" s="178" t="str">
        <f>IF(REKAPITULACIJA!$F$45*R44=0,"",REKAPITULACIJA!$F$45*R44)</f>
        <v/>
      </c>
      <c r="J44" s="182"/>
      <c r="K44" s="199" t="str">
        <f>IF(SUM(K46:K51)=0,0,"")</f>
        <v/>
      </c>
      <c r="L44" s="195" t="str">
        <f>IF(REKAPITULACIJA!$F$45*U44=0,"",REKAPITULACIJA!$F$45*U44)</f>
        <v/>
      </c>
      <c r="M44" s="199"/>
    </row>
    <row r="45" spans="1:17" x14ac:dyDescent="0.2">
      <c r="E45" s="87" t="str">
        <f>IF(SUM(E46:E51)=0,0,"")</f>
        <v/>
      </c>
      <c r="F45" s="161" t="str">
        <f>IF(REKAPITULACIJA!$F$45*O45=0,"",REKAPITULACIJA!$F$45*O45)</f>
        <v/>
      </c>
      <c r="G45" s="58"/>
      <c r="H45" s="178" t="str">
        <f>IF(SUM(H46:H51)=0,0,"")</f>
        <v/>
      </c>
      <c r="I45" s="183" t="str">
        <f>IF(REKAPITULACIJA!$F$45*R45=0,"",REKAPITULACIJA!$F$45*R45)</f>
        <v/>
      </c>
      <c r="K45" s="195" t="str">
        <f>IF(SUM(K46:K51)=0,0,"")</f>
        <v/>
      </c>
      <c r="L45" s="200" t="str">
        <f>IF(REKAPITULACIJA!$F$45*U45=0,"",REKAPITULACIJA!$F$45*U45)</f>
        <v/>
      </c>
      <c r="O45" s="116">
        <v>0</v>
      </c>
      <c r="Q45" s="32"/>
    </row>
    <row r="46" spans="1:17" ht="51" x14ac:dyDescent="0.2">
      <c r="B46" s="43" t="s">
        <v>29</v>
      </c>
      <c r="C46" s="44" t="s">
        <v>15</v>
      </c>
      <c r="D46" s="45" t="s">
        <v>315</v>
      </c>
      <c r="E46" s="57">
        <f>150*1.15</f>
        <v>172.5</v>
      </c>
      <c r="F46" s="248"/>
      <c r="G46" s="46" t="str">
        <f t="shared" ref="G46" si="43">IF(F46="","",E46*F46)</f>
        <v/>
      </c>
      <c r="H46" s="175">
        <f>REKAPITULACIJA!$E$44*E46</f>
        <v>103.5</v>
      </c>
      <c r="I46" s="176">
        <f>F46</f>
        <v>0</v>
      </c>
      <c r="J46" s="176">
        <f t="shared" ref="J46:J51" si="44">IF(I46="","",H46*I46)</f>
        <v>0</v>
      </c>
      <c r="K46" s="192">
        <f>REKAPITULACIJA!$E$43*'1. PREDDELA'!E46</f>
        <v>69</v>
      </c>
      <c r="L46" s="193">
        <f>F46</f>
        <v>0</v>
      </c>
      <c r="M46" s="193">
        <f t="shared" ref="M46:M51" si="45">IF(L46="","",K46*L46)</f>
        <v>0</v>
      </c>
      <c r="O46" s="7">
        <v>16.899999999999999</v>
      </c>
      <c r="P46" s="2">
        <v>0</v>
      </c>
      <c r="Q46" s="10"/>
    </row>
    <row r="47" spans="1:17" ht="38.25" x14ac:dyDescent="0.2">
      <c r="B47" s="43" t="s">
        <v>30</v>
      </c>
      <c r="C47" s="44" t="s">
        <v>15</v>
      </c>
      <c r="D47" s="45" t="s">
        <v>266</v>
      </c>
      <c r="E47" s="57">
        <v>60</v>
      </c>
      <c r="F47" s="249"/>
      <c r="G47" s="46" t="str">
        <f t="shared" ref="G47:G51" si="46">IF(F47="","",E47*F47)</f>
        <v/>
      </c>
      <c r="H47" s="175">
        <f>REKAPITULACIJA!$E$44*E47</f>
        <v>36</v>
      </c>
      <c r="I47" s="176">
        <f t="shared" ref="I47:I48" si="47">F47</f>
        <v>0</v>
      </c>
      <c r="J47" s="176">
        <f t="shared" ref="J47:J48" si="48">IF(I47="","",H47*I47)</f>
        <v>0</v>
      </c>
      <c r="K47" s="192">
        <f>REKAPITULACIJA!$E$43*'1. PREDDELA'!E47</f>
        <v>24</v>
      </c>
      <c r="L47" s="193">
        <f t="shared" ref="L47:L48" si="49">F47</f>
        <v>0</v>
      </c>
      <c r="M47" s="193">
        <f t="shared" ref="M47:M48" si="50">IF(L47="","",K47*L47)</f>
        <v>0</v>
      </c>
      <c r="O47" s="9">
        <v>15</v>
      </c>
      <c r="Q47" s="34" t="s">
        <v>247</v>
      </c>
    </row>
    <row r="48" spans="1:17" ht="38.25" x14ac:dyDescent="0.2">
      <c r="B48" s="43" t="s">
        <v>31</v>
      </c>
      <c r="C48" s="44" t="s">
        <v>15</v>
      </c>
      <c r="D48" s="45" t="s">
        <v>60</v>
      </c>
      <c r="E48" s="57">
        <v>5</v>
      </c>
      <c r="F48" s="248"/>
      <c r="G48" s="46" t="str">
        <f t="shared" si="46"/>
        <v/>
      </c>
      <c r="H48" s="175">
        <f>REKAPITULACIJA!$E$44*E48</f>
        <v>3</v>
      </c>
      <c r="I48" s="176">
        <f t="shared" si="47"/>
        <v>0</v>
      </c>
      <c r="J48" s="176">
        <f t="shared" si="48"/>
        <v>0</v>
      </c>
      <c r="K48" s="192">
        <f>REKAPITULACIJA!$E$43*'1. PREDDELA'!E48</f>
        <v>2</v>
      </c>
      <c r="L48" s="193">
        <f t="shared" si="49"/>
        <v>0</v>
      </c>
      <c r="M48" s="193">
        <f t="shared" si="50"/>
        <v>0</v>
      </c>
      <c r="O48" s="9">
        <v>17</v>
      </c>
      <c r="P48" s="53"/>
      <c r="Q48" s="10"/>
    </row>
    <row r="49" spans="1:17" ht="25.5" x14ac:dyDescent="0.2">
      <c r="B49" s="43" t="s">
        <v>32</v>
      </c>
      <c r="C49" s="44" t="s">
        <v>21</v>
      </c>
      <c r="D49" s="45" t="s">
        <v>267</v>
      </c>
      <c r="E49" s="46">
        <v>5</v>
      </c>
      <c r="F49" s="248"/>
      <c r="G49" s="46" t="str">
        <f t="shared" si="46"/>
        <v/>
      </c>
      <c r="H49" s="175">
        <v>0</v>
      </c>
      <c r="I49" s="176">
        <f>F49</f>
        <v>0</v>
      </c>
      <c r="J49" s="176">
        <f t="shared" si="44"/>
        <v>0</v>
      </c>
      <c r="K49" s="193">
        <f>'1. PREDDELA'!E49</f>
        <v>5</v>
      </c>
      <c r="L49" s="193">
        <f>F49</f>
        <v>0</v>
      </c>
      <c r="M49" s="193">
        <f t="shared" si="45"/>
        <v>0</v>
      </c>
      <c r="O49" s="14">
        <v>70</v>
      </c>
      <c r="P49" s="53">
        <v>0</v>
      </c>
      <c r="Q49" s="32"/>
    </row>
    <row r="50" spans="1:17" x14ac:dyDescent="0.2">
      <c r="B50" s="43" t="s">
        <v>33</v>
      </c>
      <c r="C50" s="44" t="s">
        <v>4</v>
      </c>
      <c r="D50" s="45" t="s">
        <v>268</v>
      </c>
      <c r="E50" s="46">
        <v>1</v>
      </c>
      <c r="F50" s="248"/>
      <c r="G50" s="46" t="str">
        <f t="shared" ref="G50" si="51">IF(F50="","",E50*F50)</f>
        <v/>
      </c>
      <c r="H50" s="175">
        <v>0</v>
      </c>
      <c r="I50" s="176">
        <f>F50</f>
        <v>0</v>
      </c>
      <c r="J50" s="176">
        <f t="shared" ref="J50" si="52">IF(I50="","",H50*I50)</f>
        <v>0</v>
      </c>
      <c r="K50" s="193">
        <f>'1. PREDDELA'!E50</f>
        <v>1</v>
      </c>
      <c r="L50" s="193">
        <f>F50</f>
        <v>0</v>
      </c>
      <c r="M50" s="193">
        <f t="shared" ref="M50" si="53">IF(L50="","",K50*L50)</f>
        <v>0</v>
      </c>
      <c r="Q50" s="75"/>
    </row>
    <row r="51" spans="1:17" ht="76.5" x14ac:dyDescent="0.2">
      <c r="B51" s="43" t="s">
        <v>406</v>
      </c>
      <c r="C51" s="44" t="s">
        <v>15</v>
      </c>
      <c r="D51" s="45" t="s">
        <v>407</v>
      </c>
      <c r="E51" s="46">
        <v>50</v>
      </c>
      <c r="F51" s="248"/>
      <c r="G51" s="46" t="str">
        <f t="shared" si="46"/>
        <v/>
      </c>
      <c r="H51" s="175">
        <v>0</v>
      </c>
      <c r="I51" s="176">
        <f>F51</f>
        <v>0</v>
      </c>
      <c r="J51" s="176">
        <f t="shared" si="44"/>
        <v>0</v>
      </c>
      <c r="K51" s="193">
        <f>'1. PREDDELA'!E51</f>
        <v>50</v>
      </c>
      <c r="L51" s="193">
        <f>F51</f>
        <v>0</v>
      </c>
      <c r="M51" s="193">
        <f t="shared" si="45"/>
        <v>0</v>
      </c>
      <c r="Q51" s="75"/>
    </row>
    <row r="52" spans="1:17" ht="21.2" customHeight="1" x14ac:dyDescent="0.2">
      <c r="E52" s="110"/>
      <c r="F52" s="57" t="str">
        <f>IF(REKAPITULACIJA!$F$45*O52=0,"",REKAPITULACIJA!$F$45*O52)</f>
        <v/>
      </c>
      <c r="G52" s="48"/>
      <c r="H52" s="177"/>
      <c r="I52" s="176" t="str">
        <f>IF(REKAPITULACIJA!$F$45*R52=0,"",REKAPITULACIJA!$F$45*R52)</f>
        <v/>
      </c>
      <c r="J52" s="177"/>
      <c r="K52" s="194"/>
      <c r="L52" s="193" t="str">
        <f>IF(REKAPITULACIJA!$F$45*U52=0,"",REKAPITULACIJA!$F$45*U52)</f>
        <v/>
      </c>
      <c r="M52" s="194"/>
    </row>
    <row r="53" spans="1:17" ht="20.25" customHeight="1" x14ac:dyDescent="0.3">
      <c r="B53" s="291" t="s">
        <v>45</v>
      </c>
      <c r="C53" s="292"/>
      <c r="D53" s="292"/>
      <c r="E53" s="144"/>
      <c r="F53" s="144" t="str">
        <f>IF(REKAPITULACIJA!$F$45*O53=0,"",REKAPITULACIJA!$F$45*O53)</f>
        <v/>
      </c>
      <c r="G53" s="145"/>
      <c r="H53" s="174"/>
      <c r="I53" s="174" t="str">
        <f>IF(REKAPITULACIJA!$F$45*R53=0,"",REKAPITULACIJA!$F$45*R53)</f>
        <v/>
      </c>
      <c r="J53" s="184"/>
      <c r="K53" s="191"/>
      <c r="L53" s="191" t="str">
        <f>IF(REKAPITULACIJA!$F$45*U53=0,"",REKAPITULACIJA!$F$45*U53)</f>
        <v/>
      </c>
      <c r="M53" s="201"/>
    </row>
    <row r="54" spans="1:17" ht="20.25" customHeight="1" x14ac:dyDescent="0.3">
      <c r="B54" s="140"/>
      <c r="C54" s="140"/>
      <c r="D54" s="140"/>
      <c r="E54" s="131"/>
      <c r="F54" s="163"/>
      <c r="G54" s="141"/>
      <c r="H54" s="185"/>
      <c r="I54" s="185"/>
      <c r="J54" s="185"/>
      <c r="K54" s="202"/>
      <c r="L54" s="202"/>
      <c r="M54" s="202"/>
    </row>
    <row r="55" spans="1:17" ht="13.5" x14ac:dyDescent="0.25">
      <c r="B55" s="294" t="s">
        <v>46</v>
      </c>
      <c r="C55" s="294"/>
      <c r="D55" s="294"/>
      <c r="E55" s="82" t="str">
        <f>IF(SUM(E56:E57)=0,0,"")</f>
        <v/>
      </c>
      <c r="F55" s="142" t="str">
        <f>IF(REKAPITULACIJA!$F$45*O55=0,"",REKAPITULACIJA!$F$45*O55)</f>
        <v/>
      </c>
      <c r="G55" s="52"/>
      <c r="H55" s="180" t="str">
        <f>IF(SUM(H56:H57)=0,0,"")</f>
        <v/>
      </c>
      <c r="I55" s="183" t="str">
        <f>IF(REKAPITULACIJA!$F$45*R55=0,"",REKAPITULACIJA!$F$45*R55)</f>
        <v/>
      </c>
      <c r="J55" s="180"/>
      <c r="K55" s="197" t="str">
        <f>IF(SUM(K56:K57)=0,0,"")</f>
        <v/>
      </c>
      <c r="L55" s="200" t="str">
        <f>IF(REKAPITULACIJA!$F$45*U55=0,"",REKAPITULACIJA!$F$45*U55)</f>
        <v/>
      </c>
      <c r="M55" s="197"/>
    </row>
    <row r="56" spans="1:17" ht="38.25" x14ac:dyDescent="0.2">
      <c r="B56" s="54" t="s">
        <v>35</v>
      </c>
      <c r="C56" s="55" t="s">
        <v>34</v>
      </c>
      <c r="D56" s="56" t="s">
        <v>61</v>
      </c>
      <c r="E56" s="57">
        <v>45</v>
      </c>
      <c r="F56" s="248"/>
      <c r="G56" s="57" t="str">
        <f t="shared" ref="G56:G58" si="54">IF(F56="","",E56*F56)</f>
        <v/>
      </c>
      <c r="H56" s="175">
        <f>REKAPITULACIJA!$E$44*E56</f>
        <v>27</v>
      </c>
      <c r="I56" s="176">
        <f>F56</f>
        <v>0</v>
      </c>
      <c r="J56" s="176">
        <f t="shared" ref="J56" si="55">IF(I56="","",H56*I56)</f>
        <v>0</v>
      </c>
      <c r="K56" s="192">
        <f>REKAPITULACIJA!$E$43*'1. PREDDELA'!E56</f>
        <v>18</v>
      </c>
      <c r="L56" s="193">
        <f>F56</f>
        <v>0</v>
      </c>
      <c r="M56" s="193">
        <f t="shared" ref="M56" si="56">IF(L56="","",K56*L56)</f>
        <v>0</v>
      </c>
      <c r="O56" s="5">
        <v>0</v>
      </c>
      <c r="P56" s="53">
        <f>E8*1000/4</f>
        <v>130</v>
      </c>
      <c r="Q56" s="10"/>
    </row>
    <row r="57" spans="1:17" ht="51" x14ac:dyDescent="0.2">
      <c r="B57" s="43" t="s">
        <v>36</v>
      </c>
      <c r="C57" s="44" t="s">
        <v>34</v>
      </c>
      <c r="D57" s="45" t="s">
        <v>302</v>
      </c>
      <c r="E57" s="46">
        <v>45</v>
      </c>
      <c r="F57" s="248"/>
      <c r="G57" s="46" t="str">
        <f t="shared" si="54"/>
        <v/>
      </c>
      <c r="H57" s="175">
        <f>REKAPITULACIJA!$E$44*E57</f>
        <v>27</v>
      </c>
      <c r="I57" s="176">
        <f t="shared" ref="I57:I58" si="57">F57</f>
        <v>0</v>
      </c>
      <c r="J57" s="176">
        <f t="shared" ref="J57:J58" si="58">IF(I57="","",H57*I57)</f>
        <v>0</v>
      </c>
      <c r="K57" s="192">
        <f>REKAPITULACIJA!$E$43*'1. PREDDELA'!E57</f>
        <v>18</v>
      </c>
      <c r="L57" s="193">
        <f t="shared" ref="L57:L58" si="59">F57</f>
        <v>0</v>
      </c>
      <c r="M57" s="193">
        <f t="shared" ref="M57:M58" si="60">IF(L57="","",K57*L57)</f>
        <v>0</v>
      </c>
      <c r="O57" s="12">
        <v>0</v>
      </c>
      <c r="P57" s="53"/>
      <c r="Q57" s="10"/>
    </row>
    <row r="58" spans="1:17" s="8" customFormat="1" ht="25.5" x14ac:dyDescent="0.2">
      <c r="A58" s="85"/>
      <c r="B58" s="54" t="s">
        <v>205</v>
      </c>
      <c r="C58" s="55" t="s">
        <v>4</v>
      </c>
      <c r="D58" s="56" t="s">
        <v>206</v>
      </c>
      <c r="E58" s="57">
        <v>1</v>
      </c>
      <c r="F58" s="248"/>
      <c r="G58" s="57" t="str">
        <f t="shared" si="54"/>
        <v/>
      </c>
      <c r="H58" s="175">
        <f>REKAPITULACIJA!$E$44*E58</f>
        <v>0.6</v>
      </c>
      <c r="I58" s="176">
        <f t="shared" si="57"/>
        <v>0</v>
      </c>
      <c r="J58" s="176">
        <f t="shared" si="58"/>
        <v>0</v>
      </c>
      <c r="K58" s="192">
        <f>REKAPITULACIJA!$E$43*'1. PREDDELA'!E58</f>
        <v>0.4</v>
      </c>
      <c r="L58" s="193">
        <f t="shared" si="59"/>
        <v>0</v>
      </c>
      <c r="M58" s="193">
        <f t="shared" si="60"/>
        <v>0</v>
      </c>
      <c r="O58" s="117">
        <v>1500</v>
      </c>
      <c r="P58" s="112">
        <v>0</v>
      </c>
      <c r="Q58" s="124"/>
    </row>
    <row r="59" spans="1:17" ht="21.2" customHeight="1" x14ac:dyDescent="0.25">
      <c r="B59" s="294" t="s">
        <v>47</v>
      </c>
      <c r="C59" s="294"/>
      <c r="D59" s="294"/>
      <c r="E59" s="52" t="str">
        <f>IF(SUM(E61:E61)=0,0,"")</f>
        <v/>
      </c>
      <c r="F59" s="206" t="str">
        <f>IF(REKAPITULACIJA!$F$45*O60=0,"",REKAPITULACIJA!$F$45*O60)</f>
        <v/>
      </c>
      <c r="G59" s="52"/>
      <c r="H59" s="52"/>
      <c r="I59" s="206" t="str">
        <f>IF(REKAPITULACIJA!$F$45*R60=0,"",REKAPITULACIJA!$F$45*R60)</f>
        <v/>
      </c>
      <c r="J59" s="52"/>
      <c r="K59" s="52" t="str">
        <f>IF(SUM(K61:K61)=0,0,"")</f>
        <v/>
      </c>
      <c r="L59" s="206" t="str">
        <f>IF(REKAPITULACIJA!$F$45*U60=0,"",REKAPITULACIJA!$F$45*U60)</f>
        <v/>
      </c>
      <c r="M59" s="52"/>
      <c r="O59" s="3"/>
      <c r="P59" s="53"/>
      <c r="Q59" s="10"/>
    </row>
    <row r="60" spans="1:17" x14ac:dyDescent="0.2">
      <c r="E60" s="40" t="str">
        <f>IF(SUM(E61:E61)=0,0,"")</f>
        <v/>
      </c>
      <c r="F60" s="207" t="str">
        <f>IF(REKAPITULACIJA!$F$45*O61=0,"",REKAPITULACIJA!$F$45*O61)</f>
        <v/>
      </c>
      <c r="G60" s="40"/>
      <c r="H60" s="40"/>
      <c r="I60" s="207" t="str">
        <f>IF(REKAPITULACIJA!$F$45*R61=0,"",REKAPITULACIJA!$F$45*R61)</f>
        <v/>
      </c>
      <c r="J60" s="40"/>
      <c r="K60" s="40" t="str">
        <f>IF(SUM(K61:K61)=0,0,"")</f>
        <v/>
      </c>
      <c r="L60" s="207" t="str">
        <f>IF(REKAPITULACIJA!$F$45*U61=0,"",REKAPITULACIJA!$F$45*U61)</f>
        <v/>
      </c>
      <c r="M60" s="40"/>
      <c r="O60" s="3"/>
      <c r="P60" s="53"/>
      <c r="Q60" s="10"/>
    </row>
    <row r="61" spans="1:17" ht="76.5" x14ac:dyDescent="0.2">
      <c r="B61" s="43" t="s">
        <v>403</v>
      </c>
      <c r="C61" s="44" t="s">
        <v>4</v>
      </c>
      <c r="D61" s="45" t="s">
        <v>483</v>
      </c>
      <c r="E61" s="46">
        <v>75</v>
      </c>
      <c r="F61" s="248"/>
      <c r="G61" s="46" t="str">
        <f t="shared" ref="G61" si="61">IF(F61="","",E61*F61)</f>
        <v/>
      </c>
      <c r="H61" s="175">
        <v>0</v>
      </c>
      <c r="I61" s="176">
        <f>F61</f>
        <v>0</v>
      </c>
      <c r="J61" s="176">
        <f t="shared" ref="J61" si="62">IF(I61="","",H61*I61)</f>
        <v>0</v>
      </c>
      <c r="K61" s="193">
        <f>'1. PREDDELA'!E61</f>
        <v>75</v>
      </c>
      <c r="L61" s="193">
        <f>F61</f>
        <v>0</v>
      </c>
      <c r="M61" s="193">
        <f t="shared" ref="M61" si="63">IF(L61="","",K61*L61)</f>
        <v>0</v>
      </c>
      <c r="O61" s="13">
        <v>0</v>
      </c>
      <c r="P61" s="53"/>
      <c r="Q61" s="10"/>
    </row>
    <row r="62" spans="1:17" x14ac:dyDescent="0.2">
      <c r="E62" s="40" t="str">
        <f>IF(SUM(E65:E66)=0,0,"")</f>
        <v/>
      </c>
      <c r="F62" s="206" t="str">
        <f>IF(REKAPITULACIJA!$F$45*O63=0,"",REKAPITULACIJA!$F$45*O63)</f>
        <v/>
      </c>
      <c r="G62" s="40"/>
      <c r="H62" s="173" t="str">
        <f>IF(SUM(H65:H66)=0,0,"")</f>
        <v/>
      </c>
      <c r="I62" s="181" t="str">
        <f>IF(REKAPITULACIJA!$F$45*R63=0,"",REKAPITULACIJA!$F$45*R63)</f>
        <v/>
      </c>
      <c r="J62" s="173"/>
      <c r="K62" s="190" t="str">
        <f>IF(SUM(K65:K66)=0,0,"")</f>
        <v/>
      </c>
      <c r="L62" s="198" t="str">
        <f>IF(REKAPITULACIJA!$F$45*U63=0,"",REKAPITULACIJA!$F$45*U63)</f>
        <v/>
      </c>
      <c r="M62" s="190"/>
      <c r="O62" s="3"/>
      <c r="P62" s="53"/>
      <c r="Q62" s="10"/>
    </row>
    <row r="63" spans="1:17" ht="21.2" customHeight="1" x14ac:dyDescent="0.25">
      <c r="B63" s="294" t="s">
        <v>48</v>
      </c>
      <c r="C63" s="294"/>
      <c r="D63" s="294"/>
      <c r="E63" s="52" t="str">
        <f>IF(SUM(E65:E66)=0,0,"")</f>
        <v/>
      </c>
      <c r="F63" s="58" t="str">
        <f>IF(REKAPITULACIJA!$F$45*O64=0,"",REKAPITULACIJA!$F$45*O64)</f>
        <v/>
      </c>
      <c r="G63" s="52"/>
      <c r="H63" s="180" t="str">
        <f>IF(SUM(H65:H66)=0,0,"")</f>
        <v/>
      </c>
      <c r="I63" s="178" t="str">
        <f>IF(REKAPITULACIJA!$F$45*R64=0,"",REKAPITULACIJA!$F$45*R64)</f>
        <v/>
      </c>
      <c r="J63" s="180"/>
      <c r="K63" s="197" t="str">
        <f>IF(SUM(K65:K66)=0,0,"")</f>
        <v/>
      </c>
      <c r="L63" s="195" t="str">
        <f>IF(REKAPITULACIJA!$F$45*U64=0,"",REKAPITULACIJA!$F$45*U64)</f>
        <v/>
      </c>
      <c r="M63" s="197"/>
      <c r="O63" s="3"/>
      <c r="P63" s="53"/>
      <c r="Q63" s="10"/>
    </row>
    <row r="64" spans="1:17" x14ac:dyDescent="0.2">
      <c r="E64" s="40" t="str">
        <f>IF(SUM(E65:E66)=0,0,"")</f>
        <v/>
      </c>
      <c r="F64" s="207" t="str">
        <f>IF(REKAPITULACIJA!$F$45*O65=0,"",REKAPITULACIJA!$F$45*O65)</f>
        <v/>
      </c>
      <c r="G64" s="40"/>
      <c r="H64" s="173" t="str">
        <f>IF(SUM(H65:H66)=0,0,"")</f>
        <v/>
      </c>
      <c r="I64" s="183" t="str">
        <f>IF(REKAPITULACIJA!$F$45*R65=0,"",REKAPITULACIJA!$F$45*R65)</f>
        <v/>
      </c>
      <c r="J64" s="173"/>
      <c r="K64" s="190" t="str">
        <f>IF(SUM(K65:K66)=0,0,"")</f>
        <v/>
      </c>
      <c r="L64" s="200" t="str">
        <f>IF(REKAPITULACIJA!$F$45*U65=0,"",REKAPITULACIJA!$F$45*U65)</f>
        <v/>
      </c>
      <c r="M64" s="190"/>
      <c r="O64" s="3"/>
      <c r="P64" s="53"/>
      <c r="Q64" s="10"/>
    </row>
    <row r="65" spans="2:17" ht="63.75" x14ac:dyDescent="0.2">
      <c r="B65" s="43" t="s">
        <v>37</v>
      </c>
      <c r="C65" s="44" t="s">
        <v>4</v>
      </c>
      <c r="D65" s="45" t="s">
        <v>366</v>
      </c>
      <c r="E65" s="46">
        <v>1</v>
      </c>
      <c r="F65" s="248"/>
      <c r="G65" s="46" t="str">
        <f>IF(F65="","",E65*F65)</f>
        <v/>
      </c>
      <c r="H65" s="175">
        <f>REKAPITULACIJA!$E$44*E65</f>
        <v>0.6</v>
      </c>
      <c r="I65" s="176">
        <f>F65</f>
        <v>0</v>
      </c>
      <c r="J65" s="176">
        <f t="shared" ref="J65" si="64">IF(I65="","",H65*I65)</f>
        <v>0</v>
      </c>
      <c r="K65" s="192">
        <f>REKAPITULACIJA!$E$43*'1. PREDDELA'!E65</f>
        <v>0.4</v>
      </c>
      <c r="L65" s="193">
        <f>F65</f>
        <v>0</v>
      </c>
      <c r="M65" s="193">
        <f t="shared" ref="M65" si="65">IF(L65="","",K65*L65)</f>
        <v>0</v>
      </c>
      <c r="O65" s="5">
        <v>0</v>
      </c>
      <c r="P65" s="53"/>
      <c r="Q65" s="10"/>
    </row>
    <row r="66" spans="2:17" ht="51" x14ac:dyDescent="0.2">
      <c r="B66" s="43" t="s">
        <v>38</v>
      </c>
      <c r="C66" s="44" t="s">
        <v>4</v>
      </c>
      <c r="D66" s="45" t="s">
        <v>367</v>
      </c>
      <c r="E66" s="46">
        <v>1</v>
      </c>
      <c r="F66" s="248"/>
      <c r="G66" s="46" t="str">
        <f t="shared" ref="G66" si="66">IF(F66="","",E66*F66)</f>
        <v/>
      </c>
      <c r="H66" s="175">
        <f>REKAPITULACIJA!$E$44*E66</f>
        <v>0.6</v>
      </c>
      <c r="I66" s="176">
        <f>F66</f>
        <v>0</v>
      </c>
      <c r="J66" s="176">
        <f t="shared" ref="J66" si="67">IF(I66="","",H66*I66)</f>
        <v>0</v>
      </c>
      <c r="K66" s="192">
        <f>REKAPITULACIJA!$E$43*'1. PREDDELA'!E66</f>
        <v>0.4</v>
      </c>
      <c r="L66" s="193">
        <f>F66</f>
        <v>0</v>
      </c>
      <c r="M66" s="193">
        <f t="shared" ref="M66" si="68">IF(L66="","",K66*L66)</f>
        <v>0</v>
      </c>
      <c r="O66" s="5">
        <v>0</v>
      </c>
      <c r="P66" s="53"/>
      <c r="Q66" s="10"/>
    </row>
    <row r="67" spans="2:17" ht="13.5" thickBot="1" x14ac:dyDescent="0.25"/>
    <row r="68" spans="2:17" ht="16.5" thickBot="1" x14ac:dyDescent="0.25">
      <c r="D68" s="61" t="s">
        <v>62</v>
      </c>
      <c r="E68" s="94"/>
      <c r="F68" s="287" t="str">
        <f>IF(SUM(G8:G66)=0,"",SUM(G8:G66))</f>
        <v/>
      </c>
      <c r="G68" s="288"/>
      <c r="H68" s="186"/>
      <c r="I68" s="295" t="str">
        <f>IF(SUM(J8:J66)=0,"",SUM(J8:J66))</f>
        <v/>
      </c>
      <c r="J68" s="296"/>
      <c r="K68" s="203"/>
      <c r="L68" s="297" t="str">
        <f>IF(SUM(M8:M66)=0,"",SUM(M8:M66))</f>
        <v/>
      </c>
      <c r="M68" s="298"/>
    </row>
    <row r="70" spans="2:17" x14ac:dyDescent="0.2">
      <c r="D70" s="62"/>
    </row>
  </sheetData>
  <sheetProtection algorithmName="SHA-512" hashValue="i7Zdgqa3nSJXS0t1HtXbn0byaqfpfaL2VhS29KuiSEEm5nFFhKudVI+fmRvgv/MeRoPIVyEvDjbEAXUsoRaa/Q==" saltValue="ngZyzy8NQdVyx0sAesGo4A==" spinCount="100000" sheet="1" objects="1" scenarios="1" selectLockedCells="1"/>
  <dataConsolidate/>
  <mergeCells count="16">
    <mergeCell ref="H1:J1"/>
    <mergeCell ref="K1:M1"/>
    <mergeCell ref="F68:G68"/>
    <mergeCell ref="B4:G4"/>
    <mergeCell ref="B6:D6"/>
    <mergeCell ref="B13:D13"/>
    <mergeCell ref="B14:D14"/>
    <mergeCell ref="B24:D24"/>
    <mergeCell ref="B33:D33"/>
    <mergeCell ref="B44:D44"/>
    <mergeCell ref="B53:D53"/>
    <mergeCell ref="B55:D55"/>
    <mergeCell ref="B59:D59"/>
    <mergeCell ref="B63:D63"/>
    <mergeCell ref="I68:J68"/>
    <mergeCell ref="L68:M68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3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45" zoomScaleNormal="130" zoomScaleSheetLayoutView="145" zoomScalePageLayoutView="120" workbookViewId="0">
      <pane ySplit="2" topLeftCell="A21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14" t="s">
        <v>226</v>
      </c>
      <c r="P1" s="1" t="s">
        <v>235</v>
      </c>
      <c r="Q1" s="1" t="s">
        <v>233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90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63</v>
      </c>
      <c r="C4" s="289"/>
      <c r="D4" s="289"/>
      <c r="E4" s="290"/>
      <c r="F4" s="290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91" t="s">
        <v>83</v>
      </c>
      <c r="C6" s="292"/>
      <c r="D6" s="29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64</v>
      </c>
      <c r="C8" s="55" t="s">
        <v>21</v>
      </c>
      <c r="D8" s="56" t="s">
        <v>80</v>
      </c>
      <c r="E8" s="57">
        <f>(440*0.8+330*0.5+1250+615*2+100)*0.2*1.1</f>
        <v>681.34000000000015</v>
      </c>
      <c r="F8" s="248"/>
      <c r="G8" s="57" t="str">
        <f t="shared" ref="G8:G10" si="0">IF(F8="","",E8*F8)</f>
        <v/>
      </c>
      <c r="H8" s="175">
        <f>REKAPITULACIJA!$E$44*E8</f>
        <v>408.80400000000009</v>
      </c>
      <c r="I8" s="176">
        <f>F8</f>
        <v>0</v>
      </c>
      <c r="J8" s="176">
        <f t="shared" ref="J8" si="1">IF(I8="","",H8*I8)</f>
        <v>0</v>
      </c>
      <c r="K8" s="192">
        <f>REKAPITULACIJA!$E$43*E8</f>
        <v>272.53600000000006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66</v>
      </c>
      <c r="C9" s="44" t="s">
        <v>21</v>
      </c>
      <c r="D9" s="45" t="s">
        <v>241</v>
      </c>
      <c r="E9" s="57">
        <f>(690*5*0.4+300*4*0.4+9700*0.2+9700*0.1*0.45+400*0.45)*1.1</f>
        <v>4858.1500000000005</v>
      </c>
      <c r="F9" s="248"/>
      <c r="G9" s="46" t="str">
        <f t="shared" si="0"/>
        <v/>
      </c>
      <c r="H9" s="175">
        <f>REKAPITULACIJA!$E$44*E9</f>
        <v>2914.8900000000003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1943.2600000000002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318</v>
      </c>
    </row>
    <row r="10" spans="1:18" ht="38.25" x14ac:dyDescent="0.2">
      <c r="B10" s="43" t="s">
        <v>67</v>
      </c>
      <c r="C10" s="44" t="s">
        <v>21</v>
      </c>
      <c r="D10" s="45" t="s">
        <v>243</v>
      </c>
      <c r="E10" s="46">
        <f>('4. ODVODNJAVANJE'!E8+'4. ODVODNJAVANJE'!E9)*0.5*0.5+'4. ODVODNJAVANJE'!E19*3+'4. ODVODNJAVANJE'!E20*1.5</f>
        <v>186.09375</v>
      </c>
      <c r="F10" s="249"/>
      <c r="G10" s="46" t="str">
        <f t="shared" si="0"/>
        <v/>
      </c>
      <c r="H10" s="175">
        <f>REKAPITULACIJA!$E$44*E10</f>
        <v>111.65625</v>
      </c>
      <c r="I10" s="176">
        <f>F10</f>
        <v>0</v>
      </c>
      <c r="J10" s="176">
        <f t="shared" si="3"/>
        <v>0</v>
      </c>
      <c r="K10" s="192">
        <f>REKAPITULACIJA!$E$43*E10</f>
        <v>74.4375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91" t="s">
        <v>65</v>
      </c>
      <c r="C12" s="292"/>
      <c r="D12" s="292"/>
      <c r="E12" s="292" t="str">
        <f>IF(SUM(E14:E14)=0,0,"")</f>
        <v/>
      </c>
      <c r="F12" s="292"/>
      <c r="G12" s="306">
        <f>IF(REKAPITULACIJA!$F$45=0,"",IF(SUM(G14:G14)=0,0,""))</f>
        <v>0</v>
      </c>
      <c r="H12" s="299" t="str">
        <f>IF(SUM(H14:H14)=0,0,"")</f>
        <v/>
      </c>
      <c r="I12" s="299"/>
      <c r="J12" s="300">
        <f>IF(REKAPITULACIJA!$F$45=0,"",IF(SUM(J14:J14)=0,0,""))</f>
        <v>0</v>
      </c>
      <c r="K12" s="301" t="str">
        <f>IF(SUM(K14:K14)=0,0,"")</f>
        <v/>
      </c>
      <c r="L12" s="301"/>
      <c r="M12" s="302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68</v>
      </c>
      <c r="C14" s="44" t="s">
        <v>7</v>
      </c>
      <c r="D14" s="45" t="s">
        <v>81</v>
      </c>
      <c r="E14" s="57">
        <f>690*5+300*4+9700*0.1+400</f>
        <v>6020</v>
      </c>
      <c r="F14" s="248"/>
      <c r="G14" s="46" t="str">
        <f t="shared" ref="G14" si="5">IF(F14="","",E14*F14)</f>
        <v/>
      </c>
      <c r="H14" s="175">
        <f>REKAPITULACIJA!$E$44*E14</f>
        <v>3612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2408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303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91" t="s">
        <v>84</v>
      </c>
      <c r="C16" s="292"/>
      <c r="D16" s="29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69</v>
      </c>
      <c r="C18" s="44" t="s">
        <v>7</v>
      </c>
      <c r="D18" s="45" t="s">
        <v>317</v>
      </c>
      <c r="E18" s="46">
        <f>'1. PREDDELA'!E37+400</f>
        <v>9670</v>
      </c>
      <c r="F18" s="249"/>
      <c r="G18" s="46" t="str">
        <f t="shared" ref="G18" si="8">IF(F18="","",E18*F18)</f>
        <v/>
      </c>
      <c r="H18" s="176">
        <f>E18</f>
        <v>9670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91" t="s">
        <v>85</v>
      </c>
      <c r="C19" s="292"/>
      <c r="D19" s="29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242</v>
      </c>
      <c r="C21" s="44" t="s">
        <v>21</v>
      </c>
      <c r="D21" s="45" t="s">
        <v>395</v>
      </c>
      <c r="E21" s="57">
        <f>E10*0.9</f>
        <v>167.484375</v>
      </c>
      <c r="F21" s="248"/>
      <c r="G21" s="46" t="str">
        <f t="shared" ref="G21" si="11">IF(F21="","",E21*F21)</f>
        <v/>
      </c>
      <c r="H21" s="175">
        <f>REKAPITULACIJA!$E$44*E21</f>
        <v>100.49062499999999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66.993750000000006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393</v>
      </c>
      <c r="C22" s="44" t="s">
        <v>21</v>
      </c>
      <c r="D22" s="56" t="s">
        <v>364</v>
      </c>
      <c r="E22" s="57">
        <f>9700*0.1*0.45+400*0.45</f>
        <v>616.5</v>
      </c>
      <c r="F22" s="248"/>
      <c r="G22" s="46" t="str">
        <f t="shared" ref="G22" si="14">IF(F22="","",E22*F22)</f>
        <v/>
      </c>
      <c r="H22" s="176">
        <f>E22</f>
        <v>616.5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5113.8</v>
      </c>
      <c r="Q22" s="32"/>
      <c r="R22" s="30"/>
    </row>
    <row r="23" spans="1:18" ht="51" x14ac:dyDescent="0.2">
      <c r="B23" s="43" t="s">
        <v>394</v>
      </c>
      <c r="C23" s="44" t="s">
        <v>21</v>
      </c>
      <c r="D23" s="45" t="s">
        <v>365</v>
      </c>
      <c r="E23" s="57">
        <f>'1. PREDDELA'!E35*0.2*1.3</f>
        <v>1092</v>
      </c>
      <c r="F23" s="248"/>
      <c r="G23" s="46" t="str">
        <f t="shared" ref="G23" si="17">IF(F23="","",E23*F23)</f>
        <v/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1092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1209.5999999999999</v>
      </c>
      <c r="Q23" s="32"/>
      <c r="R23" s="30"/>
    </row>
    <row r="24" spans="1:18" ht="38.25" x14ac:dyDescent="0.2">
      <c r="B24" s="43" t="s">
        <v>70</v>
      </c>
      <c r="C24" s="44" t="s">
        <v>7</v>
      </c>
      <c r="D24" s="45" t="s">
        <v>82</v>
      </c>
      <c r="E24" s="57">
        <f>'1. PREDDELA'!E35*1.2+'1. PREDDELA'!E37+400</f>
        <v>14710</v>
      </c>
      <c r="F24" s="248"/>
      <c r="G24" s="46" t="str">
        <f t="shared" ref="G24" si="18">IF(F24="","",E24*F24)</f>
        <v/>
      </c>
      <c r="H24" s="175">
        <f>REKAPITULACIJA!$E$44*E24</f>
        <v>8826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5884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91" t="s">
        <v>86</v>
      </c>
      <c r="C26" s="292"/>
      <c r="D26" s="29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71</v>
      </c>
      <c r="C28" s="44" t="s">
        <v>21</v>
      </c>
      <c r="D28" s="45" t="s">
        <v>264</v>
      </c>
      <c r="E28" s="57">
        <f>(615*2*0.2+1315*0.2+440*0.3*0.2)*1.1</f>
        <v>588.94000000000005</v>
      </c>
      <c r="F28" s="248"/>
      <c r="G28" s="46" t="str">
        <f t="shared" ref="G28:G30" si="21">IF(F28="","",E28*F28)</f>
        <v/>
      </c>
      <c r="H28" s="175">
        <f>REKAPITULACIJA!$E$44*E28</f>
        <v>353.36400000000003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235.57600000000002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72</v>
      </c>
      <c r="C29" s="44" t="s">
        <v>7</v>
      </c>
      <c r="D29" s="45" t="s">
        <v>227</v>
      </c>
      <c r="E29" s="57">
        <f>+E28/0.2</f>
        <v>2944.7000000000003</v>
      </c>
      <c r="F29" s="248"/>
      <c r="G29" s="46" t="str">
        <f t="shared" si="21"/>
        <v/>
      </c>
      <c r="H29" s="175">
        <f>REKAPITULACIJA!$E$44*E29</f>
        <v>1766.8200000000002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1177.8800000000001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73</v>
      </c>
      <c r="C30" s="44" t="s">
        <v>4</v>
      </c>
      <c r="D30" s="45" t="s">
        <v>282</v>
      </c>
      <c r="E30" s="46">
        <v>10</v>
      </c>
      <c r="F30" s="249"/>
      <c r="G30" s="46" t="str">
        <f t="shared" si="21"/>
        <v/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10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/>
      <c r="F31" s="71"/>
      <c r="G31" s="40"/>
      <c r="H31" s="173"/>
      <c r="I31" s="173"/>
      <c r="J31" s="173"/>
      <c r="K31" s="190"/>
      <c r="L31" s="190"/>
      <c r="M31" s="190"/>
    </row>
    <row r="32" spans="1:18" s="8" customFormat="1" ht="21.2" customHeight="1" x14ac:dyDescent="0.3">
      <c r="A32" s="85"/>
      <c r="B32" s="304" t="s">
        <v>87</v>
      </c>
      <c r="C32" s="305"/>
      <c r="D32" s="305"/>
      <c r="E32" s="144"/>
      <c r="F32" s="144"/>
      <c r="G32" s="146"/>
      <c r="H32" s="174"/>
      <c r="I32" s="174"/>
      <c r="J32" s="184"/>
      <c r="K32" s="191"/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/>
      <c r="F33" s="71"/>
      <c r="G33" s="71"/>
      <c r="H33" s="173"/>
      <c r="I33" s="173"/>
      <c r="J33" s="173"/>
      <c r="K33" s="190"/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75</v>
      </c>
      <c r="C34" s="55" t="s">
        <v>74</v>
      </c>
      <c r="D34" s="56" t="s">
        <v>228</v>
      </c>
      <c r="E34" s="57">
        <f>E35+E36+E37</f>
        <v>19769.977875</v>
      </c>
      <c r="F34" s="248"/>
      <c r="G34" s="57" t="str">
        <f t="shared" ref="G34:G37" si="26">IF(F34="","",E34*F34)</f>
        <v/>
      </c>
      <c r="H34" s="175">
        <f>REKAPITULACIJA!$E$44*E34</f>
        <v>11861.986725000001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7907.9911500000007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76</v>
      </c>
      <c r="C35" s="55" t="s">
        <v>74</v>
      </c>
      <c r="D35" s="56" t="s">
        <v>305</v>
      </c>
      <c r="E35" s="57">
        <f>E8*1.9+E9*2.1+E10*2.1</f>
        <v>11887.457875000002</v>
      </c>
      <c r="F35" s="248"/>
      <c r="G35" s="57" t="str">
        <f t="shared" si="26"/>
        <v/>
      </c>
      <c r="H35" s="175">
        <f>REKAPITULACIJA!$E$44*E35</f>
        <v>7132.4747250000009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4754.9831500000009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77</v>
      </c>
      <c r="C36" s="55" t="s">
        <v>74</v>
      </c>
      <c r="D36" s="56" t="s">
        <v>214</v>
      </c>
      <c r="E36" s="57">
        <f>'1. PREDDELA'!E35*0.04*2.3+'1. PREDDELA'!E37*0.15*2.3</f>
        <v>3584.5499999999997</v>
      </c>
      <c r="F36" s="248"/>
      <c r="G36" s="57" t="str">
        <f t="shared" si="26"/>
        <v/>
      </c>
      <c r="H36" s="175">
        <f>REKAPITULACIJA!$E$44*E36</f>
        <v>2150.7299999999996</v>
      </c>
      <c r="I36" s="176">
        <f t="shared" si="29"/>
        <v>0</v>
      </c>
      <c r="J36" s="176">
        <f t="shared" si="30"/>
        <v>0</v>
      </c>
      <c r="K36" s="192">
        <f>REKAPITULACIJA!$E$43*E36</f>
        <v>1433.82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78</v>
      </c>
      <c r="C37" s="55" t="s">
        <v>74</v>
      </c>
      <c r="D37" s="56" t="s">
        <v>304</v>
      </c>
      <c r="E37" s="57">
        <f>'1. PREDDELA'!E38*0.2*2.1+'1. PREDDELA'!E41*0.08+'1. PREDDELA'!E42*0.02+'1. PREDDELA'!E36*0.25+'1. PREDDELA'!E47*0.25+'1. PREDDELA'!E48*0.5+('1. PREDDELA'!E49)*2.5+'1. PREDDELA'!E46*0.5*0.2*2.4</f>
        <v>4297.97</v>
      </c>
      <c r="F37" s="248"/>
      <c r="G37" s="57" t="str">
        <f t="shared" si="26"/>
        <v/>
      </c>
      <c r="H37" s="175">
        <f>REKAPITULACIJA!$E$44*E37</f>
        <v>2578.7820000000002</v>
      </c>
      <c r="I37" s="176">
        <f t="shared" si="29"/>
        <v>0</v>
      </c>
      <c r="J37" s="176">
        <f t="shared" si="30"/>
        <v>0</v>
      </c>
      <c r="K37" s="192">
        <f>REKAPITULACIJA!$E$43*E37</f>
        <v>1719.1880000000001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79</v>
      </c>
      <c r="E39" s="94"/>
      <c r="F39" s="303" t="str">
        <f>IF(SUM(G8:G37)=0,"",SUM(G8:G37))</f>
        <v/>
      </c>
      <c r="G39" s="288"/>
      <c r="H39" s="186"/>
      <c r="I39" s="295" t="str">
        <f>IF(SUM(J8:J37)=0,"",SUM(J8:J37))</f>
        <v/>
      </c>
      <c r="J39" s="296"/>
      <c r="K39" s="203"/>
      <c r="L39" s="297" t="str">
        <f>IF(SUM(M8:M37)=0,"",SUM(M8:M37))</f>
        <v/>
      </c>
      <c r="M39" s="29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L2wxnGmhUwdXzSvKr9saa7mPo6l0uK5qVwI0qjIYrJ6eiEmr6bblOhrdnJvOQa+NPACwoC4tqL9rZ8GrDh3m1g==" saltValue="6/3Qp4XfT6hwjUzMuWFeOg==" spinCount="100000" sheet="1" objects="1" scenarios="1" selectLockedCells="1"/>
  <dataConsolidate/>
  <mergeCells count="15">
    <mergeCell ref="B4:G4"/>
    <mergeCell ref="B6:D6"/>
    <mergeCell ref="B12:D12"/>
    <mergeCell ref="B16:D16"/>
    <mergeCell ref="F39:G39"/>
    <mergeCell ref="B19:D19"/>
    <mergeCell ref="B26:D26"/>
    <mergeCell ref="B32:D32"/>
    <mergeCell ref="E12:G12"/>
    <mergeCell ref="H12:J12"/>
    <mergeCell ref="I39:J39"/>
    <mergeCell ref="K12:M12"/>
    <mergeCell ref="L39:M39"/>
    <mergeCell ref="H1:J1"/>
    <mergeCell ref="K1:M1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46" activePane="bottomLeft" state="frozen"/>
      <selection pane="bottomLeft" activeCell="F59" sqref="F59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77" t="s">
        <v>226</v>
      </c>
      <c r="P1" s="53" t="s">
        <v>220</v>
      </c>
      <c r="Q1" s="1" t="s">
        <v>233</v>
      </c>
    </row>
    <row r="2" spans="1:18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88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91" t="s">
        <v>123</v>
      </c>
      <c r="C6" s="292"/>
      <c r="D6" s="29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93" t="s">
        <v>89</v>
      </c>
      <c r="C7" s="293"/>
      <c r="D7" s="29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167</v>
      </c>
      <c r="C9" s="44" t="s">
        <v>21</v>
      </c>
      <c r="D9" s="45" t="s">
        <v>389</v>
      </c>
      <c r="E9" s="57">
        <f>'1. PREDDELA'!E35*0.2*1.3</f>
        <v>1092</v>
      </c>
      <c r="F9" s="249"/>
      <c r="G9" s="46" t="str">
        <f t="shared" ref="G9:G11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1092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168</v>
      </c>
      <c r="C10" s="55" t="s">
        <v>21</v>
      </c>
      <c r="D10" s="56" t="s">
        <v>388</v>
      </c>
      <c r="E10" s="57">
        <f>('1. PREDDELA'!E37*0.25+400*0.2)*1.1</f>
        <v>2637.25</v>
      </c>
      <c r="F10" s="248"/>
      <c r="G10" s="57" t="str">
        <f t="shared" si="0"/>
        <v/>
      </c>
      <c r="H10" s="176">
        <f>E10</f>
        <v>2637.25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253</v>
      </c>
      <c r="R10" s="83"/>
    </row>
    <row r="11" spans="1:18" ht="38.25" x14ac:dyDescent="0.2">
      <c r="B11" s="54" t="s">
        <v>169</v>
      </c>
      <c r="C11" s="55" t="s">
        <v>21</v>
      </c>
      <c r="D11" s="56" t="s">
        <v>201</v>
      </c>
      <c r="E11" s="57">
        <f>(E9/0.2+E10/0.25)*0.05</f>
        <v>800.45</v>
      </c>
      <c r="F11" s="249"/>
      <c r="G11" s="57" t="str">
        <f t="shared" si="0"/>
        <v/>
      </c>
      <c r="H11" s="175">
        <f>REKAPITULACIJA!$E$44*E11</f>
        <v>480.27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320.18000000000006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94" t="s">
        <v>170</v>
      </c>
      <c r="C13" s="294"/>
      <c r="D13" s="29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171</v>
      </c>
      <c r="C15" s="44" t="s">
        <v>7</v>
      </c>
      <c r="D15" s="45" t="s">
        <v>390</v>
      </c>
      <c r="E15" s="46">
        <f>'1. PREDDELA'!E37+400-E16</f>
        <v>9470</v>
      </c>
      <c r="F15" s="249"/>
      <c r="G15" s="46" t="str">
        <f t="shared" ref="G15" si="7">IF(F15="","",E15*F15)</f>
        <v/>
      </c>
      <c r="H15" s="176">
        <f>E15</f>
        <v>9470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203</v>
      </c>
      <c r="C16" s="44" t="s">
        <v>7</v>
      </c>
      <c r="D16" s="45" t="s">
        <v>396</v>
      </c>
      <c r="E16" s="46">
        <v>200</v>
      </c>
      <c r="F16" s="249"/>
      <c r="G16" s="46" t="str">
        <f>IF(F16="","",E16*F16)</f>
        <v/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200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94" t="s">
        <v>172</v>
      </c>
      <c r="C19" s="294"/>
      <c r="D19" s="29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173</v>
      </c>
      <c r="C21" s="44" t="s">
        <v>7</v>
      </c>
      <c r="D21" s="45" t="s">
        <v>391</v>
      </c>
      <c r="E21" s="46">
        <f>+E15</f>
        <v>9470</v>
      </c>
      <c r="F21" s="249"/>
      <c r="G21" s="46" t="str">
        <f t="shared" ref="G21:G22" si="13">IF(F21="","",E21*F21)</f>
        <v/>
      </c>
      <c r="H21" s="176">
        <f>E21</f>
        <v>9470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174</v>
      </c>
      <c r="C22" s="44" t="s">
        <v>7</v>
      </c>
      <c r="D22" s="45" t="s">
        <v>392</v>
      </c>
      <c r="E22" s="46">
        <f>E16</f>
        <v>200</v>
      </c>
      <c r="F22" s="249"/>
      <c r="G22" s="46" t="str">
        <f t="shared" si="13"/>
        <v/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200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91" t="s">
        <v>175</v>
      </c>
      <c r="C24" s="292"/>
      <c r="D24" s="29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94" t="s">
        <v>176</v>
      </c>
      <c r="C26" s="294"/>
      <c r="D26" s="29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177</v>
      </c>
      <c r="C28" s="44" t="s">
        <v>7</v>
      </c>
      <c r="D28" s="45" t="s">
        <v>269</v>
      </c>
      <c r="E28" s="57">
        <f>'1. PREDDELA'!E35*1.2</f>
        <v>5040</v>
      </c>
      <c r="F28" s="249"/>
      <c r="G28" s="46" t="str">
        <f t="shared" ref="G28" si="18">IF(F28="","",E28*F28)</f>
        <v/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5040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94" t="s">
        <v>178</v>
      </c>
      <c r="C30" s="294"/>
      <c r="D30" s="29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179</v>
      </c>
      <c r="C32" s="44" t="s">
        <v>7</v>
      </c>
      <c r="D32" s="45" t="s">
        <v>368</v>
      </c>
      <c r="E32" s="46">
        <f>2*(E15+E16)</f>
        <v>19340</v>
      </c>
      <c r="F32" s="249"/>
      <c r="G32" s="46" t="str">
        <f t="shared" ref="G32" si="21">IF(F32="","",E32*F32)</f>
        <v/>
      </c>
      <c r="H32" s="176">
        <f>E32</f>
        <v>19340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94" t="s">
        <v>180</v>
      </c>
      <c r="C34" s="294"/>
      <c r="D34" s="29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181</v>
      </c>
      <c r="C36" s="44" t="s">
        <v>7</v>
      </c>
      <c r="D36" s="45" t="s">
        <v>272</v>
      </c>
      <c r="E36" s="46">
        <f>E16</f>
        <v>200</v>
      </c>
      <c r="F36" s="249"/>
      <c r="G36" s="46" t="str">
        <f t="shared" ref="G36" si="24">IF(F36="","",E36*F36)</f>
        <v/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200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94" t="s">
        <v>182</v>
      </c>
      <c r="C38" s="294"/>
      <c r="D38" s="29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183</v>
      </c>
      <c r="C40" s="44" t="s">
        <v>7</v>
      </c>
      <c r="D40" s="45" t="s">
        <v>184</v>
      </c>
      <c r="E40" s="46">
        <f>+E21-E36</f>
        <v>9270</v>
      </c>
      <c r="F40" s="249"/>
      <c r="G40" s="46" t="str">
        <f t="shared" ref="G40" si="27">IF(F40="","",E40*F40)</f>
        <v/>
      </c>
      <c r="H40" s="176">
        <f>E40</f>
        <v>9270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91" t="s">
        <v>185</v>
      </c>
      <c r="C42" s="292"/>
      <c r="D42" s="29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255</v>
      </c>
      <c r="C44" s="44" t="s">
        <v>4</v>
      </c>
      <c r="D44" s="45" t="s">
        <v>323</v>
      </c>
      <c r="E44" s="57">
        <f>ROUNDUP(150*0.6/0.09+18,0)</f>
        <v>1018</v>
      </c>
      <c r="F44" s="249"/>
      <c r="G44" s="46" t="str">
        <f t="shared" ref="G44:G45" si="30">IF(F44="","",E44*F44)</f>
        <v/>
      </c>
      <c r="H44" s="175">
        <f>0</f>
        <v>0</v>
      </c>
      <c r="I44" s="176">
        <f>F44</f>
        <v>0</v>
      </c>
      <c r="J44" s="176">
        <f t="shared" ref="J44:J45" si="31">IF(I44="","",H44*I44)</f>
        <v>0</v>
      </c>
      <c r="K44" s="193">
        <f>E44</f>
        <v>1018</v>
      </c>
      <c r="L44" s="193">
        <f>F44</f>
        <v>0</v>
      </c>
      <c r="M44" s="57">
        <f t="shared" ref="M44:M45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256</v>
      </c>
      <c r="C45" s="55" t="s">
        <v>4</v>
      </c>
      <c r="D45" s="56" t="s">
        <v>400</v>
      </c>
      <c r="E45" s="57">
        <v>190</v>
      </c>
      <c r="F45" s="248"/>
      <c r="G45" s="57" t="str">
        <f t="shared" si="30"/>
        <v/>
      </c>
      <c r="H45" s="175">
        <f>0</f>
        <v>0</v>
      </c>
      <c r="I45" s="176">
        <f>F45</f>
        <v>0</v>
      </c>
      <c r="J45" s="176">
        <f t="shared" si="31"/>
        <v>0</v>
      </c>
      <c r="K45" s="193">
        <f>E45</f>
        <v>190</v>
      </c>
      <c r="L45" s="193">
        <f>F45</f>
        <v>0</v>
      </c>
      <c r="M45" s="57">
        <f t="shared" si="32"/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91" t="s">
        <v>186</v>
      </c>
      <c r="C47" s="292"/>
      <c r="D47" s="29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94" t="s">
        <v>187</v>
      </c>
      <c r="C49" s="294"/>
      <c r="D49" s="29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188</v>
      </c>
      <c r="C51" s="44" t="s">
        <v>15</v>
      </c>
      <c r="D51" s="45" t="s">
        <v>229</v>
      </c>
      <c r="E51" s="57">
        <f>(690*3+420)*1.05</f>
        <v>2614.5</v>
      </c>
      <c r="F51" s="249"/>
      <c r="G51" s="46" t="str">
        <f>IF(F51="","",E51*F51)</f>
        <v/>
      </c>
      <c r="H51" s="175">
        <f>0</f>
        <v>0</v>
      </c>
      <c r="I51" s="176">
        <f>F51</f>
        <v>0</v>
      </c>
      <c r="J51" s="176">
        <f t="shared" ref="J51" si="33">IF(I51="","",H51*I51)</f>
        <v>0</v>
      </c>
      <c r="K51" s="193">
        <f>E51</f>
        <v>2614.5</v>
      </c>
      <c r="L51" s="193">
        <f>F51</f>
        <v>0</v>
      </c>
      <c r="M51" s="193">
        <f t="shared" ref="M51" si="34">IF(L51="","",K51*L51)</f>
        <v>0</v>
      </c>
      <c r="O51" s="9">
        <v>16</v>
      </c>
      <c r="P51" s="53">
        <v>0</v>
      </c>
      <c r="Q51" s="10" t="s">
        <v>288</v>
      </c>
      <c r="R51" s="72">
        <f>376.3+512.4</f>
        <v>888.7</v>
      </c>
    </row>
    <row r="52" spans="1:18" ht="38.25" x14ac:dyDescent="0.2">
      <c r="B52" s="43" t="s">
        <v>189</v>
      </c>
      <c r="C52" s="44" t="s">
        <v>15</v>
      </c>
      <c r="D52" s="45" t="s">
        <v>270</v>
      </c>
      <c r="E52" s="57">
        <f>(2420-E53-E54)*1.05</f>
        <v>2276.4</v>
      </c>
      <c r="F52" s="249"/>
      <c r="G52" s="46" t="str">
        <f t="shared" ref="G52:G54" si="35">IF(F52="","",E52*F52)</f>
        <v/>
      </c>
      <c r="H52" s="175">
        <f>REKAPITULACIJA!$E$44*E52</f>
        <v>1365.84</v>
      </c>
      <c r="I52" s="176">
        <f>F52</f>
        <v>0</v>
      </c>
      <c r="J52" s="176">
        <f t="shared" ref="J52:J54" si="36">IF(I52="","",H52*I52)</f>
        <v>0</v>
      </c>
      <c r="K52" s="192">
        <f>REKAPITULACIJA!$E$43*E52</f>
        <v>910.56000000000006</v>
      </c>
      <c r="L52" s="193">
        <f>F52</f>
        <v>0</v>
      </c>
      <c r="M52" s="193">
        <f t="shared" ref="M52:M54" si="37">IF(L52="","",K52*L52)</f>
        <v>0</v>
      </c>
      <c r="O52" s="9">
        <v>20</v>
      </c>
      <c r="P52" s="53">
        <f>34+13</f>
        <v>47</v>
      </c>
      <c r="Q52" s="121" t="s">
        <v>257</v>
      </c>
    </row>
    <row r="53" spans="1:18" s="70" customFormat="1" ht="40.5" customHeight="1" x14ac:dyDescent="0.2">
      <c r="A53" s="69"/>
      <c r="B53" s="54" t="s">
        <v>190</v>
      </c>
      <c r="C53" s="55" t="s">
        <v>15</v>
      </c>
      <c r="D53" s="56" t="s">
        <v>271</v>
      </c>
      <c r="E53" s="57">
        <f>160*1.05</f>
        <v>168</v>
      </c>
      <c r="F53" s="248"/>
      <c r="G53" s="57" t="str">
        <f t="shared" si="35"/>
        <v/>
      </c>
      <c r="H53" s="175">
        <f>0</f>
        <v>0</v>
      </c>
      <c r="I53" s="176">
        <f>F53</f>
        <v>0</v>
      </c>
      <c r="J53" s="176">
        <f t="shared" si="36"/>
        <v>0</v>
      </c>
      <c r="K53" s="193">
        <f>E53</f>
        <v>168</v>
      </c>
      <c r="L53" s="193">
        <f>F53</f>
        <v>0</v>
      </c>
      <c r="M53" s="193">
        <f t="shared" si="37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191</v>
      </c>
      <c r="C54" s="44" t="s">
        <v>15</v>
      </c>
      <c r="D54" s="45" t="s">
        <v>202</v>
      </c>
      <c r="E54" s="46">
        <f>80*1.05</f>
        <v>84</v>
      </c>
      <c r="F54" s="249"/>
      <c r="G54" s="46" t="str">
        <f t="shared" si="35"/>
        <v/>
      </c>
      <c r="H54" s="175">
        <f>REKAPITULACIJA!$E$44*E54</f>
        <v>50.4</v>
      </c>
      <c r="I54" s="176">
        <f>F54</f>
        <v>0</v>
      </c>
      <c r="J54" s="176">
        <f t="shared" si="36"/>
        <v>0</v>
      </c>
      <c r="K54" s="192">
        <f>REKAPITULACIJA!$E$43*E54</f>
        <v>33.6</v>
      </c>
      <c r="L54" s="193">
        <f>F54</f>
        <v>0</v>
      </c>
      <c r="M54" s="193">
        <f t="shared" si="37"/>
        <v>0</v>
      </c>
      <c r="O54" s="9">
        <v>20</v>
      </c>
      <c r="P54" s="53">
        <v>0</v>
      </c>
    </row>
    <row r="55" spans="1:18" ht="63.75" x14ac:dyDescent="0.2">
      <c r="B55" s="43" t="s">
        <v>219</v>
      </c>
      <c r="C55" s="44" t="s">
        <v>15</v>
      </c>
      <c r="D55" s="45" t="s">
        <v>283</v>
      </c>
      <c r="E55" s="46">
        <v>1</v>
      </c>
      <c r="F55" s="249"/>
      <c r="G55" s="46" t="str">
        <f t="shared" ref="G55" si="38">IF(F55="","",E55*F55)</f>
        <v/>
      </c>
      <c r="H55" s="176">
        <f>E55</f>
        <v>1</v>
      </c>
      <c r="I55" s="176">
        <f>F55</f>
        <v>0</v>
      </c>
      <c r="J55" s="176">
        <f t="shared" ref="J55" si="39">IF(I55="","",H55*I55)</f>
        <v>0</v>
      </c>
      <c r="K55" s="192">
        <f>0</f>
        <v>0</v>
      </c>
      <c r="L55" s="193">
        <f>F55</f>
        <v>0</v>
      </c>
      <c r="M55" s="193">
        <f t="shared" ref="M55" si="40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91" t="s">
        <v>192</v>
      </c>
      <c r="C57" s="292"/>
      <c r="D57" s="29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193</v>
      </c>
      <c r="C59" s="44" t="s">
        <v>21</v>
      </c>
      <c r="D59" s="45" t="s">
        <v>239</v>
      </c>
      <c r="E59" s="57">
        <f>440*0.5*0.2*1.1</f>
        <v>48.400000000000006</v>
      </c>
      <c r="F59" s="249"/>
      <c r="G59" s="46" t="str">
        <f>IF(F59="","",E59*F59)</f>
        <v/>
      </c>
      <c r="H59" s="175">
        <f>0</f>
        <v>0</v>
      </c>
      <c r="I59" s="176">
        <f>F59</f>
        <v>0</v>
      </c>
      <c r="J59" s="176">
        <f t="shared" ref="J59" si="41">IF(I59="","",H59*I59)</f>
        <v>0</v>
      </c>
      <c r="K59" s="193">
        <f>E59</f>
        <v>48.400000000000006</v>
      </c>
      <c r="L59" s="193">
        <f>F59</f>
        <v>0</v>
      </c>
      <c r="M59" s="193">
        <f t="shared" ref="M59" si="42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122</v>
      </c>
      <c r="E61" s="94"/>
      <c r="F61" s="287" t="str">
        <f>IF(SUM(G9:G59)=0,"",SUM(G9:G59))</f>
        <v/>
      </c>
      <c r="G61" s="288"/>
      <c r="H61" s="186"/>
      <c r="I61" s="295" t="str">
        <f>IF(SUM(J9:J59)=0,"",SUM(J9:J59))</f>
        <v/>
      </c>
      <c r="J61" s="296"/>
      <c r="K61" s="203"/>
      <c r="L61" s="297" t="str">
        <f>IF(SUM(M9:M59)=0,"",SUM(M9:M59))</f>
        <v/>
      </c>
      <c r="M61" s="298"/>
    </row>
  </sheetData>
  <sheetProtection algorithmName="SHA-512" hashValue="s6kUfhhTGgLTWH6oelTmlmwzI9y31o0lRnsLv2uW4O3Uqw6bH8IRkodvNKZcUWfIT7U2Pzv9YLg+WMDSrvgUlg==" saltValue="5auULV7VxB/YBqn0oI7dpA==" spinCount="100000" sheet="1" objects="1" scenarios="1" selectLockedCells="1"/>
  <dataConsolidate/>
  <mergeCells count="19">
    <mergeCell ref="B34:D34"/>
    <mergeCell ref="B49:D49"/>
    <mergeCell ref="F61:G61"/>
    <mergeCell ref="B30:D30"/>
    <mergeCell ref="B38:D38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42:D42"/>
    <mergeCell ref="B47:D47"/>
    <mergeCell ref="B57:D57"/>
    <mergeCell ref="I61:J61"/>
    <mergeCell ref="L61:M61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14" activePane="bottomLeft" state="frozen"/>
      <selection pane="bottomLeft" activeCell="F27" sqref="F27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85" t="s">
        <v>319</v>
      </c>
      <c r="I1" s="285"/>
      <c r="J1" s="285"/>
      <c r="K1" s="286" t="s">
        <v>320</v>
      </c>
      <c r="L1" s="286"/>
      <c r="M1" s="286"/>
      <c r="O1" s="86" t="s">
        <v>226</v>
      </c>
      <c r="P1" s="153" t="s">
        <v>220</v>
      </c>
      <c r="Q1" s="135" t="s">
        <v>233</v>
      </c>
    </row>
    <row r="2" spans="1:18" ht="24.95" customHeight="1" x14ac:dyDescent="0.2">
      <c r="B2" s="126" t="s">
        <v>49</v>
      </c>
      <c r="C2" s="126" t="s">
        <v>54</v>
      </c>
      <c r="D2" s="126" t="s">
        <v>50</v>
      </c>
      <c r="E2" s="90" t="s">
        <v>51</v>
      </c>
      <c r="F2" s="90" t="s">
        <v>52</v>
      </c>
      <c r="G2" s="90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90" t="s">
        <v>90</v>
      </c>
      <c r="C4" s="290"/>
      <c r="D4" s="290"/>
      <c r="E4" s="290"/>
      <c r="F4" s="290"/>
      <c r="G4" s="29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304" t="s">
        <v>91</v>
      </c>
      <c r="C6" s="305"/>
      <c r="D6" s="305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92</v>
      </c>
      <c r="C8" s="55" t="s">
        <v>15</v>
      </c>
      <c r="D8" s="56" t="s">
        <v>273</v>
      </c>
      <c r="E8" s="57">
        <f>'3. VOZIŠČNE KONSTRUKCIJE'!E54*1.5</f>
        <v>126</v>
      </c>
      <c r="F8" s="248"/>
      <c r="G8" s="57" t="str">
        <f t="shared" ref="G8:G9" si="0">IF(F8="","",E8*F8)</f>
        <v/>
      </c>
      <c r="H8" s="175">
        <f>REKAPITULACIJA!$E$44*E8</f>
        <v>75.599999999999994</v>
      </c>
      <c r="I8" s="176">
        <f>F8</f>
        <v>0</v>
      </c>
      <c r="J8" s="176">
        <f t="shared" ref="J8" si="1">IF(I8="","",H8*I8)</f>
        <v>0</v>
      </c>
      <c r="K8" s="192">
        <f>REKAPITULACIJA!$E$43*E8</f>
        <v>50.400000000000006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93</v>
      </c>
      <c r="C9" s="44" t="s">
        <v>15</v>
      </c>
      <c r="D9" s="56" t="s">
        <v>324</v>
      </c>
      <c r="E9" s="46">
        <f>'1. PREDDELA'!E46*1.15</f>
        <v>198.37499999999997</v>
      </c>
      <c r="F9" s="249"/>
      <c r="G9" s="46" t="str">
        <f t="shared" si="0"/>
        <v/>
      </c>
      <c r="H9" s="175">
        <f>REKAPITULACIJA!$E$44*E9</f>
        <v>119.02499999999998</v>
      </c>
      <c r="I9" s="176">
        <f>F9</f>
        <v>0</v>
      </c>
      <c r="J9" s="176">
        <f t="shared" ref="J9" si="3">IF(I9="","",H9*I9)</f>
        <v>0</v>
      </c>
      <c r="K9" s="192">
        <f>REKAPITULACIJA!$E$43*E9</f>
        <v>79.349999999999994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94</v>
      </c>
      <c r="C10" s="55" t="s">
        <v>15</v>
      </c>
      <c r="D10" s="56" t="s">
        <v>355</v>
      </c>
      <c r="E10" s="57">
        <f>E8*0.5+E9*0.15</f>
        <v>92.756249999999994</v>
      </c>
      <c r="F10" s="248"/>
      <c r="G10" s="57" t="str">
        <f t="shared" ref="G10:G12" si="5">IF(F10="","",E10*F10)</f>
        <v/>
      </c>
      <c r="H10" s="175">
        <f>REKAPITULACIJA!$E$44*E10</f>
        <v>55.653749999999995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37.102499999999999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240</v>
      </c>
    </row>
    <row r="11" spans="1:18" s="10" customFormat="1" ht="63.75" x14ac:dyDescent="0.2">
      <c r="A11" s="34"/>
      <c r="B11" s="43" t="s">
        <v>95</v>
      </c>
      <c r="C11" s="44" t="s">
        <v>15</v>
      </c>
      <c r="D11" s="45" t="s">
        <v>356</v>
      </c>
      <c r="E11" s="46">
        <v>50</v>
      </c>
      <c r="F11" s="248"/>
      <c r="G11" s="46" t="str">
        <f t="shared" si="5"/>
        <v/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248</v>
      </c>
      <c r="R11" s="72"/>
    </row>
    <row r="12" spans="1:18" s="10" customFormat="1" ht="63.75" x14ac:dyDescent="0.2">
      <c r="A12" s="34"/>
      <c r="B12" s="43" t="s">
        <v>96</v>
      </c>
      <c r="C12" s="44" t="s">
        <v>15</v>
      </c>
      <c r="D12" s="45" t="s">
        <v>357</v>
      </c>
      <c r="E12" s="46">
        <v>50</v>
      </c>
      <c r="F12" s="249"/>
      <c r="G12" s="46" t="str">
        <f t="shared" si="5"/>
        <v/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97</v>
      </c>
      <c r="C13" s="55" t="s">
        <v>15</v>
      </c>
      <c r="D13" s="56" t="s">
        <v>329</v>
      </c>
      <c r="E13" s="57">
        <f>+E8+E9</f>
        <v>324.375</v>
      </c>
      <c r="F13" s="248"/>
      <c r="G13" s="57" t="str">
        <f t="shared" ref="G13" si="10">IF(F13="","",E13*F13)</f>
        <v/>
      </c>
      <c r="H13" s="175">
        <f>REKAPITULACIJA!$E$44*E13</f>
        <v>194.625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129.75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249</v>
      </c>
    </row>
    <row r="14" spans="1:18" ht="25.5" x14ac:dyDescent="0.2">
      <c r="B14" s="54" t="s">
        <v>274</v>
      </c>
      <c r="C14" s="55" t="s">
        <v>4</v>
      </c>
      <c r="D14" s="56" t="s">
        <v>277</v>
      </c>
      <c r="E14" s="57">
        <f>ROUNDUP('3. VOZIŠČNE KONSTRUKCIJE'!E54,0)-E15</f>
        <v>24</v>
      </c>
      <c r="F14" s="248"/>
      <c r="G14" s="57" t="str">
        <f t="shared" ref="G14" si="13">IF(F14="","",E14*F14)</f>
        <v/>
      </c>
      <c r="H14" s="175">
        <f>REKAPITULACIJA!$E$44*E14</f>
        <v>14.399999999999999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9.6000000000000014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275</v>
      </c>
      <c r="C15" s="55" t="s">
        <v>4</v>
      </c>
      <c r="D15" s="56" t="s">
        <v>276</v>
      </c>
      <c r="E15" s="57">
        <f>'1. PREDDELA'!E47</f>
        <v>60</v>
      </c>
      <c r="F15" s="248"/>
      <c r="G15" s="57" t="str">
        <f t="shared" ref="G15" si="16">IF(F15="","",E15*F15)</f>
        <v/>
      </c>
      <c r="H15" s="175">
        <f>REKAPITULACIJA!$E$44*E15</f>
        <v>36</v>
      </c>
      <c r="I15" s="176">
        <f t="shared" si="14"/>
        <v>0</v>
      </c>
      <c r="J15" s="176">
        <f t="shared" si="11"/>
        <v>0</v>
      </c>
      <c r="K15" s="192">
        <f>REKAPITULACIJA!$E$43*E15</f>
        <v>24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304" t="s">
        <v>98</v>
      </c>
      <c r="C17" s="305"/>
      <c r="D17" s="305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99</v>
      </c>
      <c r="C19" s="44" t="s">
        <v>4</v>
      </c>
      <c r="D19" s="45" t="s">
        <v>326</v>
      </c>
      <c r="E19" s="46">
        <f>'1. PREDDELA'!E48</f>
        <v>5</v>
      </c>
      <c r="F19" s="249"/>
      <c r="G19" s="46" t="str">
        <f t="shared" ref="G19" si="17">IF(F19="","",E19*F19)</f>
        <v/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100</v>
      </c>
      <c r="C20" s="44" t="s">
        <v>4</v>
      </c>
      <c r="D20" s="45" t="s">
        <v>325</v>
      </c>
      <c r="E20" s="46">
        <f>E15</f>
        <v>60</v>
      </c>
      <c r="F20" s="249"/>
      <c r="G20" s="46" t="str">
        <f t="shared" ref="G20" si="20">IF(F20="","",E20*F20)</f>
        <v/>
      </c>
      <c r="H20" s="175">
        <f>REKAPITULACIJA!$E$44*E20</f>
        <v>36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24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250</v>
      </c>
      <c r="R20" s="72"/>
    </row>
    <row r="21" spans="1:18" s="10" customFormat="1" x14ac:dyDescent="0.2">
      <c r="A21" s="34"/>
      <c r="B21" s="43" t="s">
        <v>101</v>
      </c>
      <c r="C21" s="44" t="s">
        <v>4</v>
      </c>
      <c r="D21" s="45" t="s">
        <v>102</v>
      </c>
      <c r="E21" s="46">
        <f>+E20</f>
        <v>60</v>
      </c>
      <c r="F21" s="248"/>
      <c r="G21" s="46" t="str">
        <f t="shared" ref="G21:G23" si="23">IF(F21="","",E21*F21)</f>
        <v/>
      </c>
      <c r="H21" s="175">
        <f>REKAPITULACIJA!$E$44*E21</f>
        <v>36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24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103</v>
      </c>
      <c r="C22" s="44" t="s">
        <v>4</v>
      </c>
      <c r="D22" s="45" t="s">
        <v>104</v>
      </c>
      <c r="E22" s="46">
        <f>E19</f>
        <v>5</v>
      </c>
      <c r="F22" s="248"/>
      <c r="G22" s="46" t="str">
        <f t="shared" si="23"/>
        <v/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105</v>
      </c>
      <c r="C23" s="44" t="s">
        <v>4</v>
      </c>
      <c r="D23" s="45" t="s">
        <v>330</v>
      </c>
      <c r="E23" s="46">
        <v>10</v>
      </c>
      <c r="F23" s="249"/>
      <c r="G23" s="46" t="str">
        <f t="shared" si="23"/>
        <v/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106</v>
      </c>
      <c r="C24" s="55" t="s">
        <v>4</v>
      </c>
      <c r="D24" s="56" t="s">
        <v>215</v>
      </c>
      <c r="E24" s="57">
        <f>+E20</f>
        <v>60</v>
      </c>
      <c r="F24" s="248"/>
      <c r="G24" s="57" t="str">
        <f t="shared" ref="G24:G25" si="28">IF(F24="","",E24*F24)</f>
        <v/>
      </c>
      <c r="H24" s="175">
        <f>REKAPITULACIJA!$E$44*E24</f>
        <v>36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24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238</v>
      </c>
    </row>
    <row r="25" spans="1:18" s="10" customFormat="1" ht="38.25" x14ac:dyDescent="0.2">
      <c r="A25" s="34"/>
      <c r="B25" s="43" t="s">
        <v>107</v>
      </c>
      <c r="C25" s="44" t="s">
        <v>4</v>
      </c>
      <c r="D25" s="45" t="s">
        <v>327</v>
      </c>
      <c r="E25" s="46">
        <f>E19</f>
        <v>5</v>
      </c>
      <c r="F25" s="248"/>
      <c r="G25" s="46" t="str">
        <f t="shared" si="28"/>
        <v/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237</v>
      </c>
      <c r="R25" s="72"/>
    </row>
    <row r="26" spans="1:18" s="10" customFormat="1" ht="25.5" x14ac:dyDescent="0.2">
      <c r="A26" s="34"/>
      <c r="B26" s="54" t="s">
        <v>222</v>
      </c>
      <c r="C26" s="55" t="s">
        <v>4</v>
      </c>
      <c r="D26" s="56" t="s">
        <v>209</v>
      </c>
      <c r="E26" s="57">
        <v>15</v>
      </c>
      <c r="F26" s="248"/>
      <c r="G26" s="57" t="str">
        <f>IF(F26="","",E26*F26)</f>
        <v/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221</v>
      </c>
      <c r="C27" s="44" t="s">
        <v>4</v>
      </c>
      <c r="D27" s="45" t="s">
        <v>328</v>
      </c>
      <c r="E27" s="57">
        <v>20</v>
      </c>
      <c r="F27" s="249"/>
      <c r="G27" s="46" t="str">
        <f>IF(F27="","",E27*F27)</f>
        <v/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121</v>
      </c>
      <c r="E29" s="94"/>
      <c r="F29" s="303" t="str">
        <f>IF(SUM(G5:G27)=0,"",SUM(G5:G27))</f>
        <v/>
      </c>
      <c r="G29" s="307"/>
      <c r="H29" s="186"/>
      <c r="I29" s="295" t="str">
        <f>IF(SUM(J5:J27)=0,"",SUM(J5:J27))</f>
        <v/>
      </c>
      <c r="J29" s="296"/>
      <c r="K29" s="203"/>
      <c r="L29" s="297" t="str">
        <f>IF(SUM(M5:M27)=0,"",SUM(M5:M27))</f>
        <v/>
      </c>
      <c r="M29" s="298"/>
    </row>
  </sheetData>
  <sheetProtection algorithmName="SHA-512" hashValue="o9hQVj2+9XhuHr+vECuB3Epo9AKT8Q73ikLCbX9FzXHLphNk5SmaYgc0nwle3rr6AW1h6loZclXm7sbzrY3VXQ==" saltValue="ZRlyBSz1iovqwUdvmXRZhQ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Z50"/>
  <sheetViews>
    <sheetView tabSelected="1" view="pageBreakPreview" zoomScale="115" zoomScaleNormal="100" zoomScaleSheetLayoutView="115" zoomScalePageLayoutView="120" workbookViewId="0">
      <pane ySplit="2" topLeftCell="A22" activePane="bottomLeft" state="frozen"/>
      <selection pane="bottomLeft" activeCell="F29" sqref="F29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26" width="9.140625" style="10" hidden="1" customWidth="1"/>
    <col min="27" max="16384" width="9.140625" style="10"/>
  </cols>
  <sheetData>
    <row r="1" spans="1:17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96" t="s">
        <v>226</v>
      </c>
      <c r="P1" s="1" t="s">
        <v>223</v>
      </c>
    </row>
    <row r="2" spans="1:17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5"/>
    </row>
    <row r="3" spans="1:17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7" ht="15.75" x14ac:dyDescent="0.2">
      <c r="B4" s="289" t="s">
        <v>108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5"/>
      <c r="I6" s="225"/>
      <c r="J6" s="225"/>
      <c r="K6" s="230" t="str">
        <f>IF(SUM(K9:K10)=0,0,"")</f>
        <v/>
      </c>
      <c r="L6" s="230"/>
      <c r="M6" s="230"/>
      <c r="O6" s="88"/>
      <c r="P6" s="89"/>
    </row>
    <row r="7" spans="1:17" ht="21.2" customHeight="1" x14ac:dyDescent="0.3">
      <c r="B7" s="310" t="s">
        <v>109</v>
      </c>
      <c r="C7" s="311"/>
      <c r="D7" s="311"/>
      <c r="E7" s="93" t="str">
        <f>IF(SUM(E9:E10)=0,0,"")</f>
        <v/>
      </c>
      <c r="F7" s="41"/>
      <c r="G7" s="42"/>
      <c r="H7" s="216"/>
      <c r="I7" s="216"/>
      <c r="J7" s="217"/>
      <c r="K7" s="219" t="str">
        <f>IF(SUM(K9:K10)=0,0,"")</f>
        <v/>
      </c>
      <c r="L7" s="219"/>
      <c r="M7" s="220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5"/>
      <c r="I8" s="225"/>
      <c r="J8" s="225"/>
      <c r="K8" s="230" t="str">
        <f>IF(SUM(K9:K10)=0,0,"")</f>
        <v/>
      </c>
      <c r="L8" s="230"/>
      <c r="M8" s="230"/>
      <c r="O8" s="88"/>
      <c r="P8" s="89"/>
    </row>
    <row r="9" spans="1:17" x14ac:dyDescent="0.2">
      <c r="B9" s="43" t="s">
        <v>110</v>
      </c>
      <c r="C9" s="44" t="s">
        <v>7</v>
      </c>
      <c r="D9" s="45" t="s">
        <v>207</v>
      </c>
      <c r="E9" s="57">
        <f>E46</f>
        <v>30.42</v>
      </c>
      <c r="F9" s="249"/>
      <c r="G9" s="46" t="str">
        <f t="shared" ref="G9:G10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30.42</v>
      </c>
      <c r="L9" s="193">
        <f>F9</f>
        <v>0</v>
      </c>
      <c r="M9" s="193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111</v>
      </c>
      <c r="C10" s="44" t="s">
        <v>7</v>
      </c>
      <c r="D10" s="45" t="s">
        <v>208</v>
      </c>
      <c r="E10" s="57">
        <f>E47</f>
        <v>101</v>
      </c>
      <c r="F10" s="249"/>
      <c r="G10" s="46" t="str">
        <f t="shared" si="0"/>
        <v/>
      </c>
      <c r="H10" s="175">
        <f>0</f>
        <v>0</v>
      </c>
      <c r="I10" s="176">
        <f>F10</f>
        <v>0</v>
      </c>
      <c r="J10" s="176">
        <f t="shared" ref="J10" si="3">IF(I10="","",H10*I10)</f>
        <v>0</v>
      </c>
      <c r="K10" s="193">
        <f>E10</f>
        <v>101</v>
      </c>
      <c r="L10" s="193">
        <f>F10</f>
        <v>0</v>
      </c>
      <c r="M10" s="193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3"/>
      <c r="I11" s="173"/>
      <c r="J11" s="173"/>
      <c r="K11" s="190" t="str">
        <f>IF(SUM(K14:K14)=0,0,"")</f>
        <v/>
      </c>
      <c r="L11" s="190"/>
      <c r="M11" s="190"/>
      <c r="O11" s="88"/>
      <c r="P11" s="89"/>
    </row>
    <row r="12" spans="1:17" ht="21.2" customHeight="1" x14ac:dyDescent="0.3">
      <c r="B12" s="310" t="s">
        <v>112</v>
      </c>
      <c r="C12" s="311"/>
      <c r="D12" s="311"/>
      <c r="E12" s="93" t="str">
        <f>IF(SUM(E14:E14)=0,0,"")</f>
        <v/>
      </c>
      <c r="F12" s="41"/>
      <c r="G12" s="42"/>
      <c r="H12" s="216"/>
      <c r="I12" s="216"/>
      <c r="J12" s="217"/>
      <c r="K12" s="219" t="str">
        <f>IF(SUM(K14:K14)=0,0,"")</f>
        <v/>
      </c>
      <c r="L12" s="219"/>
      <c r="M12" s="220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3"/>
      <c r="I13" s="173"/>
      <c r="J13" s="173"/>
      <c r="K13" s="190" t="str">
        <f>IF(SUM(K14:K14)=0,0,"")</f>
        <v/>
      </c>
      <c r="L13" s="190"/>
      <c r="M13" s="190"/>
      <c r="O13" s="88"/>
      <c r="P13" s="89"/>
    </row>
    <row r="14" spans="1:17" ht="51" x14ac:dyDescent="0.2">
      <c r="B14" s="43" t="s">
        <v>113</v>
      </c>
      <c r="C14" s="44" t="s">
        <v>17</v>
      </c>
      <c r="D14" s="45" t="s">
        <v>280</v>
      </c>
      <c r="E14" s="46">
        <f>E43+E44</f>
        <v>1692.8</v>
      </c>
      <c r="F14" s="249"/>
      <c r="G14" s="46" t="str">
        <f t="shared" ref="G14" si="5">IF(F14="","",E14*F14)</f>
        <v/>
      </c>
      <c r="H14" s="175">
        <f>0</f>
        <v>0</v>
      </c>
      <c r="I14" s="176">
        <f>F14</f>
        <v>0</v>
      </c>
      <c r="J14" s="176">
        <f t="shared" ref="J14" si="6">IF(I14="","",H14*I14)</f>
        <v>0</v>
      </c>
      <c r="K14" s="193">
        <f>E14</f>
        <v>1692.8</v>
      </c>
      <c r="L14" s="193">
        <f>F14</f>
        <v>0</v>
      </c>
      <c r="M14" s="193">
        <f t="shared" ref="M14" si="7">IF(L14="","",K14*L14)</f>
        <v>0</v>
      </c>
      <c r="O14" s="88">
        <v>2.5</v>
      </c>
      <c r="P14" s="89">
        <f>74*E46</f>
        <v>2251.08</v>
      </c>
      <c r="Q14" s="10" t="s">
        <v>251</v>
      </c>
    </row>
    <row r="15" spans="1:17" x14ac:dyDescent="0.2">
      <c r="B15" s="43" t="s">
        <v>224</v>
      </c>
      <c r="C15" s="44" t="s">
        <v>17</v>
      </c>
      <c r="D15" s="45" t="s">
        <v>204</v>
      </c>
      <c r="E15" s="57">
        <f>69.45*E45+(E23/12*69.45)</f>
        <v>1678.375</v>
      </c>
      <c r="F15" s="249"/>
      <c r="G15" s="46" t="str">
        <f>IF(F15="","",E15*F15)</f>
        <v/>
      </c>
      <c r="H15" s="175">
        <f>REKAPITULACIJA!$E$44*E15</f>
        <v>1007.025</v>
      </c>
      <c r="I15" s="176">
        <f>F15</f>
        <v>0</v>
      </c>
      <c r="J15" s="176">
        <f t="shared" ref="J15" si="8">IF(I15="","",H15*I15)</f>
        <v>0</v>
      </c>
      <c r="K15" s="192">
        <f>REKAPITULACIJA!$E$43*E15</f>
        <v>671.35</v>
      </c>
      <c r="L15" s="193">
        <f>F15</f>
        <v>0</v>
      </c>
      <c r="M15" s="193">
        <f t="shared" ref="M15" si="9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3"/>
      <c r="I16" s="173"/>
      <c r="J16" s="173"/>
      <c r="K16" s="190" t="str">
        <f>IF(SUM(K19:K23)=0,0,"")</f>
        <v/>
      </c>
      <c r="L16" s="190"/>
      <c r="M16" s="190"/>
      <c r="O16" s="88"/>
      <c r="P16" s="89"/>
    </row>
    <row r="17" spans="2:16" ht="21.2" customHeight="1" x14ac:dyDescent="0.3">
      <c r="B17" s="310" t="s">
        <v>114</v>
      </c>
      <c r="C17" s="311"/>
      <c r="D17" s="311"/>
      <c r="E17" s="93" t="str">
        <f>IF(SUM(E19:E23)=0,0,"")</f>
        <v/>
      </c>
      <c r="F17" s="41"/>
      <c r="G17" s="42"/>
      <c r="H17" s="216"/>
      <c r="I17" s="216"/>
      <c r="J17" s="217"/>
      <c r="K17" s="219" t="str">
        <f>IF(SUM(K19:K23)=0,0,"")</f>
        <v/>
      </c>
      <c r="L17" s="219"/>
      <c r="M17" s="220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3"/>
      <c r="I18" s="173"/>
      <c r="J18" s="173"/>
      <c r="K18" s="190" t="str">
        <f>IF(SUM(K19:K23)=0,0,"")</f>
        <v/>
      </c>
      <c r="L18" s="190"/>
      <c r="M18" s="190"/>
      <c r="O18" s="88"/>
      <c r="P18" s="89"/>
    </row>
    <row r="19" spans="2:16" ht="38.25" x14ac:dyDescent="0.2">
      <c r="B19" s="43" t="s">
        <v>115</v>
      </c>
      <c r="C19" s="44" t="s">
        <v>21</v>
      </c>
      <c r="D19" s="45" t="s">
        <v>124</v>
      </c>
      <c r="E19" s="46">
        <f>E38*0.8*0.1</f>
        <v>4</v>
      </c>
      <c r="F19" s="249"/>
      <c r="G19" s="46" t="str">
        <f t="shared" ref="G19" si="10">IF(F19="","",E19*F19)</f>
        <v/>
      </c>
      <c r="H19" s="175">
        <f>0</f>
        <v>0</v>
      </c>
      <c r="I19" s="176">
        <f>F19</f>
        <v>0</v>
      </c>
      <c r="J19" s="176">
        <f t="shared" ref="J19" si="11">IF(I19="","",H19*I19)</f>
        <v>0</v>
      </c>
      <c r="K19" s="193">
        <f t="shared" ref="K19:L21" si="12">E19</f>
        <v>4</v>
      </c>
      <c r="L19" s="193">
        <f t="shared" si="12"/>
        <v>0</v>
      </c>
      <c r="M19" s="193">
        <f t="shared" ref="M19" si="13">IF(L19="","",K19*L19)</f>
        <v>0</v>
      </c>
      <c r="O19" s="88">
        <v>0</v>
      </c>
      <c r="P19" s="89"/>
    </row>
    <row r="20" spans="2:16" ht="38.25" x14ac:dyDescent="0.2">
      <c r="B20" s="43" t="s">
        <v>116</v>
      </c>
      <c r="C20" s="44" t="s">
        <v>21</v>
      </c>
      <c r="D20" s="45" t="s">
        <v>278</v>
      </c>
      <c r="E20" s="46">
        <f>E41</f>
        <v>10.5</v>
      </c>
      <c r="F20" s="249"/>
      <c r="G20" s="46" t="str">
        <f t="shared" ref="G20:G21" si="14">IF(F20="","",E20*F20)</f>
        <v/>
      </c>
      <c r="H20" s="175">
        <f>0</f>
        <v>0</v>
      </c>
      <c r="I20" s="176">
        <f>F20</f>
        <v>0</v>
      </c>
      <c r="J20" s="176">
        <f t="shared" ref="J20:J21" si="15">IF(I20="","",H20*I20)</f>
        <v>0</v>
      </c>
      <c r="K20" s="193">
        <f t="shared" si="12"/>
        <v>10.5</v>
      </c>
      <c r="L20" s="193">
        <f t="shared" si="12"/>
        <v>0</v>
      </c>
      <c r="M20" s="193">
        <f t="shared" ref="M20:M21" si="16">IF(L20="","",K20*L20)</f>
        <v>0</v>
      </c>
      <c r="O20" s="88">
        <v>0</v>
      </c>
      <c r="P20" s="89"/>
    </row>
    <row r="21" spans="2:16" ht="38.25" x14ac:dyDescent="0.2">
      <c r="B21" s="43" t="s">
        <v>117</v>
      </c>
      <c r="C21" s="44" t="s">
        <v>21</v>
      </c>
      <c r="D21" s="45" t="s">
        <v>279</v>
      </c>
      <c r="E21" s="46">
        <f>E42</f>
        <v>15</v>
      </c>
      <c r="F21" s="249"/>
      <c r="G21" s="46" t="str">
        <f t="shared" si="14"/>
        <v/>
      </c>
      <c r="H21" s="175">
        <f>0</f>
        <v>0</v>
      </c>
      <c r="I21" s="176">
        <f>F21</f>
        <v>0</v>
      </c>
      <c r="J21" s="176">
        <f t="shared" si="15"/>
        <v>0</v>
      </c>
      <c r="K21" s="193">
        <f t="shared" si="12"/>
        <v>15</v>
      </c>
      <c r="L21" s="193">
        <f t="shared" si="12"/>
        <v>0</v>
      </c>
      <c r="M21" s="193">
        <f t="shared" si="16"/>
        <v>0</v>
      </c>
      <c r="O21" s="88">
        <v>0</v>
      </c>
      <c r="P21" s="89"/>
    </row>
    <row r="22" spans="2:16" ht="38.25" x14ac:dyDescent="0.2">
      <c r="B22" s="43" t="s">
        <v>285</v>
      </c>
      <c r="C22" s="44" t="s">
        <v>21</v>
      </c>
      <c r="D22" s="45" t="s">
        <v>289</v>
      </c>
      <c r="E22" s="46">
        <f>E23*0.15</f>
        <v>25.5</v>
      </c>
      <c r="F22" s="249"/>
      <c r="G22" s="46" t="str">
        <f t="shared" ref="G22:G23" si="17">IF(F22="","",E22*F22)</f>
        <v/>
      </c>
      <c r="H22" s="175">
        <f>0</f>
        <v>0</v>
      </c>
      <c r="I22" s="176">
        <f t="shared" ref="I22:I23" si="18">F22</f>
        <v>0</v>
      </c>
      <c r="J22" s="176">
        <f t="shared" ref="J22:J23" si="19">IF(I22="","",H22*I22)</f>
        <v>0</v>
      </c>
      <c r="K22" s="193">
        <f t="shared" ref="K22:K23" si="20">E22</f>
        <v>25.5</v>
      </c>
      <c r="L22" s="193">
        <f t="shared" ref="L22:L23" si="21">F22</f>
        <v>0</v>
      </c>
      <c r="M22" s="193">
        <f t="shared" ref="M22:M23" si="22">IF(L22="","",K22*L22)</f>
        <v>0</v>
      </c>
      <c r="O22" s="88">
        <v>0</v>
      </c>
      <c r="P22" s="89"/>
    </row>
    <row r="23" spans="2:16" x14ac:dyDescent="0.2">
      <c r="B23" s="43" t="s">
        <v>286</v>
      </c>
      <c r="C23" s="44" t="s">
        <v>7</v>
      </c>
      <c r="D23" s="45" t="s">
        <v>287</v>
      </c>
      <c r="E23" s="46">
        <v>170</v>
      </c>
      <c r="F23" s="249"/>
      <c r="G23" s="46" t="str">
        <f t="shared" si="17"/>
        <v/>
      </c>
      <c r="H23" s="175">
        <f>0</f>
        <v>0</v>
      </c>
      <c r="I23" s="176">
        <f t="shared" si="18"/>
        <v>0</v>
      </c>
      <c r="J23" s="176">
        <f t="shared" si="19"/>
        <v>0</v>
      </c>
      <c r="K23" s="193">
        <f t="shared" si="20"/>
        <v>170</v>
      </c>
      <c r="L23" s="193">
        <f t="shared" si="21"/>
        <v>0</v>
      </c>
      <c r="M23" s="193">
        <f t="shared" si="22"/>
        <v>0</v>
      </c>
      <c r="O23" s="88">
        <v>0</v>
      </c>
      <c r="P23" s="89"/>
    </row>
    <row r="24" spans="2:16" x14ac:dyDescent="0.2">
      <c r="E24" s="71" t="str">
        <f>IF(SUM(E27:E30)=0,0,"")</f>
        <v/>
      </c>
      <c r="F24" s="40"/>
      <c r="G24" s="40"/>
      <c r="H24" s="173"/>
      <c r="I24" s="173"/>
      <c r="J24" s="173"/>
      <c r="K24" s="190" t="str">
        <f>IF(SUM(K27:K30)=0,0,"")</f>
        <v/>
      </c>
      <c r="L24" s="190"/>
      <c r="M24" s="190"/>
      <c r="O24" s="88"/>
      <c r="P24" s="89"/>
    </row>
    <row r="25" spans="2:16" ht="21.2" customHeight="1" x14ac:dyDescent="0.3">
      <c r="B25" s="310" t="s">
        <v>119</v>
      </c>
      <c r="C25" s="311"/>
      <c r="D25" s="311"/>
      <c r="E25" s="93" t="str">
        <f>IF(SUM(E27:E30)=0,0,"")</f>
        <v/>
      </c>
      <c r="F25" s="41"/>
      <c r="G25" s="42"/>
      <c r="H25" s="216"/>
      <c r="I25" s="216"/>
      <c r="J25" s="217"/>
      <c r="K25" s="219" t="str">
        <f>IF(SUM(K27:K30)=0,0,"")</f>
        <v/>
      </c>
      <c r="L25" s="219"/>
      <c r="M25" s="220"/>
      <c r="O25" s="88"/>
      <c r="P25" s="89"/>
    </row>
    <row r="26" spans="2:16" x14ac:dyDescent="0.2">
      <c r="E26" s="71" t="str">
        <f>IF(SUM(E27:E30)=0,0,"")</f>
        <v/>
      </c>
      <c r="F26" s="40"/>
      <c r="G26" s="40"/>
      <c r="H26" s="173"/>
      <c r="I26" s="173"/>
      <c r="J26" s="173"/>
      <c r="K26" s="190" t="str">
        <f>IF(SUM(K27:K30)=0,0,"")</f>
        <v/>
      </c>
      <c r="L26" s="190"/>
      <c r="M26" s="190"/>
      <c r="O26" s="88"/>
      <c r="P26" s="89"/>
    </row>
    <row r="27" spans="2:16" ht="51" x14ac:dyDescent="0.2">
      <c r="B27" s="43" t="s">
        <v>408</v>
      </c>
      <c r="C27" s="44" t="s">
        <v>4</v>
      </c>
      <c r="D27" s="45" t="s">
        <v>412</v>
      </c>
      <c r="E27" s="46">
        <v>1</v>
      </c>
      <c r="F27" s="249"/>
      <c r="G27" s="46" t="str">
        <f t="shared" ref="G27:G30" si="23">IF(F27="","",E27*F27)</f>
        <v/>
      </c>
      <c r="H27" s="175">
        <f>0</f>
        <v>0</v>
      </c>
      <c r="I27" s="176">
        <f t="shared" ref="I27:I30" si="24">F27</f>
        <v>0</v>
      </c>
      <c r="J27" s="176">
        <f t="shared" ref="J27:J30" si="25">IF(I27="","",H27*I27)</f>
        <v>0</v>
      </c>
      <c r="K27" s="193">
        <f t="shared" ref="K27:K30" si="26">E27</f>
        <v>1</v>
      </c>
      <c r="L27" s="193">
        <f t="shared" ref="L27:L30" si="27">F27</f>
        <v>0</v>
      </c>
      <c r="M27" s="193">
        <f t="shared" ref="M27:M30" si="28">IF(L27="","",K27*L27)</f>
        <v>0</v>
      </c>
      <c r="O27" s="88">
        <v>0</v>
      </c>
      <c r="P27" s="89"/>
    </row>
    <row r="28" spans="2:16" ht="51" x14ac:dyDescent="0.2">
      <c r="B28" s="43" t="s">
        <v>409</v>
      </c>
      <c r="C28" s="44" t="s">
        <v>4</v>
      </c>
      <c r="D28" s="45" t="s">
        <v>480</v>
      </c>
      <c r="E28" s="46">
        <v>13</v>
      </c>
      <c r="F28" s="249"/>
      <c r="G28" s="46" t="str">
        <f t="shared" si="23"/>
        <v/>
      </c>
      <c r="H28" s="175">
        <f>0</f>
        <v>0</v>
      </c>
      <c r="I28" s="176">
        <f t="shared" si="24"/>
        <v>0</v>
      </c>
      <c r="J28" s="176">
        <f t="shared" si="25"/>
        <v>0</v>
      </c>
      <c r="K28" s="193">
        <f t="shared" si="26"/>
        <v>13</v>
      </c>
      <c r="L28" s="193">
        <f t="shared" si="27"/>
        <v>0</v>
      </c>
      <c r="M28" s="193">
        <f t="shared" si="28"/>
        <v>0</v>
      </c>
      <c r="O28" s="88">
        <v>0</v>
      </c>
      <c r="P28" s="89"/>
    </row>
    <row r="29" spans="2:16" ht="102" x14ac:dyDescent="0.2">
      <c r="B29" s="43" t="s">
        <v>410</v>
      </c>
      <c r="C29" s="44" t="s">
        <v>7</v>
      </c>
      <c r="D29" s="45" t="s">
        <v>482</v>
      </c>
      <c r="E29" s="46">
        <v>100</v>
      </c>
      <c r="F29" s="249"/>
      <c r="G29" s="46" t="str">
        <f t="shared" si="23"/>
        <v/>
      </c>
      <c r="H29" s="175">
        <f>0</f>
        <v>0</v>
      </c>
      <c r="I29" s="176">
        <f t="shared" si="24"/>
        <v>0</v>
      </c>
      <c r="J29" s="176">
        <f t="shared" si="25"/>
        <v>0</v>
      </c>
      <c r="K29" s="193">
        <f t="shared" si="26"/>
        <v>100</v>
      </c>
      <c r="L29" s="193">
        <f t="shared" si="27"/>
        <v>0</v>
      </c>
      <c r="M29" s="193">
        <f t="shared" si="28"/>
        <v>0</v>
      </c>
      <c r="O29" s="88">
        <v>0</v>
      </c>
      <c r="P29" s="89"/>
    </row>
    <row r="30" spans="2:16" ht="38.25" x14ac:dyDescent="0.2">
      <c r="B30" s="43" t="s">
        <v>411</v>
      </c>
      <c r="C30" s="44" t="s">
        <v>15</v>
      </c>
      <c r="D30" s="45" t="s">
        <v>481</v>
      </c>
      <c r="E30" s="46">
        <v>40</v>
      </c>
      <c r="F30" s="249"/>
      <c r="G30" s="46" t="str">
        <f t="shared" si="23"/>
        <v/>
      </c>
      <c r="H30" s="175">
        <f>0</f>
        <v>0</v>
      </c>
      <c r="I30" s="176">
        <f t="shared" si="24"/>
        <v>0</v>
      </c>
      <c r="J30" s="176">
        <f t="shared" si="25"/>
        <v>0</v>
      </c>
      <c r="K30" s="193">
        <f t="shared" si="26"/>
        <v>40</v>
      </c>
      <c r="L30" s="193">
        <f t="shared" si="27"/>
        <v>0</v>
      </c>
      <c r="M30" s="193">
        <f t="shared" si="28"/>
        <v>0</v>
      </c>
      <c r="O30" s="88">
        <v>0</v>
      </c>
      <c r="P30" s="89"/>
    </row>
    <row r="31" spans="2:16" ht="13.5" thickBot="1" x14ac:dyDescent="0.25"/>
    <row r="32" spans="2:16" ht="16.5" thickBot="1" x14ac:dyDescent="0.25">
      <c r="D32" s="61" t="s">
        <v>120</v>
      </c>
      <c r="E32" s="94"/>
      <c r="F32" s="287" t="str">
        <f>IF(SUM(G6:G30)=0,"",SUM(G6:G30))</f>
        <v/>
      </c>
      <c r="G32" s="288"/>
      <c r="H32" s="186"/>
      <c r="I32" s="308" t="str">
        <f>IF(SUM(J6:J30)=0,"",SUM(J6:J30))</f>
        <v/>
      </c>
      <c r="J32" s="309"/>
      <c r="K32" s="203"/>
      <c r="L32" s="297" t="str">
        <f>IF(SUM(M6:M30)=0,"",SUM(M6:M30))</f>
        <v/>
      </c>
      <c r="M32" s="298"/>
    </row>
    <row r="33" spans="4:16" hidden="1" x14ac:dyDescent="0.2"/>
    <row r="34" spans="4:16" hidden="1" x14ac:dyDescent="0.2"/>
    <row r="35" spans="4:16" hidden="1" x14ac:dyDescent="0.2"/>
    <row r="36" spans="4:16" hidden="1" x14ac:dyDescent="0.2"/>
    <row r="37" spans="4:16" hidden="1" x14ac:dyDescent="0.2">
      <c r="D37" s="10" t="s">
        <v>331</v>
      </c>
      <c r="E37" s="222"/>
      <c r="F37" s="222"/>
      <c r="G37" s="10"/>
      <c r="H37" s="226"/>
      <c r="I37" s="226"/>
      <c r="J37" s="210"/>
      <c r="K37" s="231"/>
      <c r="L37" s="231"/>
      <c r="M37" s="213"/>
      <c r="O37" s="10"/>
      <c r="P37" s="10"/>
    </row>
    <row r="38" spans="4:16" hidden="1" x14ac:dyDescent="0.2">
      <c r="D38" s="221" t="s">
        <v>332</v>
      </c>
      <c r="E38" s="223">
        <v>50</v>
      </c>
      <c r="F38" s="222" t="s">
        <v>118</v>
      </c>
      <c r="G38" s="10"/>
      <c r="H38" s="227"/>
      <c r="I38" s="226"/>
      <c r="J38" s="210"/>
      <c r="K38" s="232"/>
      <c r="L38" s="231"/>
      <c r="M38" s="213"/>
      <c r="O38" s="10"/>
      <c r="P38" s="10"/>
    </row>
    <row r="39" spans="4:16" hidden="1" x14ac:dyDescent="0.2">
      <c r="D39" s="221" t="s">
        <v>334</v>
      </c>
      <c r="E39" s="223">
        <v>0.3</v>
      </c>
      <c r="F39" s="222" t="s">
        <v>118</v>
      </c>
      <c r="G39" s="10"/>
      <c r="H39" s="227"/>
      <c r="I39" s="226"/>
      <c r="J39" s="210"/>
      <c r="K39" s="232"/>
      <c r="L39" s="231"/>
      <c r="M39" s="213"/>
      <c r="O39" s="10"/>
      <c r="P39" s="10"/>
    </row>
    <row r="40" spans="4:16" hidden="1" x14ac:dyDescent="0.2">
      <c r="D40" s="221" t="s">
        <v>335</v>
      </c>
      <c r="E40" s="223">
        <v>1</v>
      </c>
      <c r="F40" s="222"/>
      <c r="G40" s="10"/>
      <c r="H40" s="227"/>
      <c r="I40" s="226"/>
      <c r="J40" s="210"/>
      <c r="K40" s="232"/>
      <c r="L40" s="231"/>
      <c r="M40" s="213"/>
      <c r="O40" s="10"/>
      <c r="P40" s="10"/>
    </row>
    <row r="41" spans="4:16" hidden="1" x14ac:dyDescent="0.2">
      <c r="D41" s="221" t="s">
        <v>336</v>
      </c>
      <c r="E41" s="221">
        <f>0.3*0.7*E38</f>
        <v>10.5</v>
      </c>
      <c r="F41" s="222" t="s">
        <v>21</v>
      </c>
      <c r="G41" s="10" t="s">
        <v>343</v>
      </c>
      <c r="H41" s="227"/>
      <c r="I41" s="226"/>
      <c r="J41" s="210"/>
      <c r="K41" s="232"/>
      <c r="L41" s="231"/>
      <c r="M41" s="213"/>
      <c r="O41" s="10"/>
      <c r="P41" s="10"/>
    </row>
    <row r="42" spans="4:16" hidden="1" x14ac:dyDescent="0.2">
      <c r="D42" s="221" t="s">
        <v>337</v>
      </c>
      <c r="E42" s="221">
        <f>E38*E40*E39</f>
        <v>15</v>
      </c>
      <c r="F42" s="222" t="s">
        <v>21</v>
      </c>
      <c r="G42" s="10"/>
      <c r="H42" s="227"/>
      <c r="I42" s="226"/>
      <c r="J42" s="210"/>
      <c r="K42" s="232"/>
      <c r="L42" s="231"/>
      <c r="M42" s="213"/>
      <c r="O42" s="10"/>
      <c r="P42" s="10"/>
    </row>
    <row r="43" spans="4:16" hidden="1" x14ac:dyDescent="0.2">
      <c r="D43" s="221" t="s">
        <v>338</v>
      </c>
      <c r="E43" s="221">
        <f>1.7*7*E38*0.92+8*E38*0.92*1.2</f>
        <v>989</v>
      </c>
      <c r="F43" s="222" t="s">
        <v>17</v>
      </c>
      <c r="G43" s="10" t="s">
        <v>339</v>
      </c>
      <c r="H43" s="227"/>
      <c r="I43" s="226"/>
      <c r="J43" s="210"/>
      <c r="K43" s="232"/>
      <c r="L43" s="231"/>
      <c r="M43" s="213"/>
      <c r="O43" s="10"/>
      <c r="P43" s="10"/>
    </row>
    <row r="44" spans="4:16" hidden="1" x14ac:dyDescent="0.2">
      <c r="D44" s="221" t="s">
        <v>340</v>
      </c>
      <c r="E44" s="221">
        <f>(7*1*E38*0.92)+(7*0.5*E38*0.92)+(4*E38*0.92*1.2)</f>
        <v>703.8</v>
      </c>
      <c r="F44" s="222" t="s">
        <v>17</v>
      </c>
      <c r="G44" s="10" t="s">
        <v>344</v>
      </c>
      <c r="H44" s="227"/>
      <c r="I44" s="226"/>
      <c r="J44" s="210"/>
      <c r="K44" s="232"/>
      <c r="L44" s="231"/>
      <c r="M44" s="213"/>
      <c r="O44" s="10"/>
      <c r="P44" s="10"/>
    </row>
    <row r="45" spans="4:16" hidden="1" x14ac:dyDescent="0.2">
      <c r="D45" s="221" t="s">
        <v>333</v>
      </c>
      <c r="E45" s="221">
        <f>ROUNDUP((E38*E40*2)/12,0)+1</f>
        <v>10</v>
      </c>
      <c r="F45" s="222" t="s">
        <v>4</v>
      </c>
      <c r="G45" s="10"/>
      <c r="H45" s="227"/>
      <c r="I45" s="226"/>
      <c r="J45" s="210"/>
      <c r="K45" s="232"/>
      <c r="L45" s="231"/>
      <c r="M45" s="213"/>
      <c r="O45" s="10"/>
      <c r="P45" s="10"/>
    </row>
    <row r="46" spans="4:16" hidden="1" x14ac:dyDescent="0.2">
      <c r="D46" s="221" t="s">
        <v>341</v>
      </c>
      <c r="E46" s="221">
        <f>E38*2*0.3+2*0.3*0.7</f>
        <v>30.42</v>
      </c>
      <c r="F46" s="222" t="s">
        <v>7</v>
      </c>
      <c r="G46" s="10"/>
      <c r="H46" s="227"/>
      <c r="I46" s="226"/>
      <c r="J46" s="210"/>
      <c r="K46" s="232"/>
      <c r="L46" s="231"/>
      <c r="M46" s="213"/>
      <c r="O46" s="10"/>
      <c r="P46" s="10"/>
    </row>
    <row r="47" spans="4:16" hidden="1" x14ac:dyDescent="0.2">
      <c r="D47" s="164" t="s">
        <v>342</v>
      </c>
      <c r="E47" s="224">
        <f>E40*E38*2+0.5*E40*2</f>
        <v>101</v>
      </c>
      <c r="F47" s="33" t="s">
        <v>7</v>
      </c>
      <c r="H47" s="228"/>
      <c r="K47" s="233"/>
    </row>
    <row r="48" spans="4:16" hidden="1" x14ac:dyDescent="0.2">
      <c r="D48" s="164"/>
      <c r="E48" s="165"/>
      <c r="H48" s="229"/>
      <c r="K48" s="234"/>
    </row>
    <row r="49" spans="4:11" x14ac:dyDescent="0.2">
      <c r="D49" s="164"/>
      <c r="E49" s="165"/>
      <c r="H49" s="229"/>
      <c r="K49" s="234"/>
    </row>
    <row r="50" spans="4:11" x14ac:dyDescent="0.2">
      <c r="D50" s="164"/>
      <c r="E50" s="165"/>
      <c r="H50" s="229"/>
      <c r="K50" s="234"/>
    </row>
  </sheetData>
  <sheetProtection algorithmName="SHA-512" hashValue="2O58oY4ddLLRCgpY2MCsdR+QLk2gAdSFwzmtmwb9xtKbrOyJQ7QznUytFFprNMLVhxpDUU8IXIc/Cu2MSr/2vA==" saltValue="jvSu3U0LcKAwXhT2smRDbQ==" spinCount="100000" sheet="1" objects="1" scenarios="1" selectLockedCells="1"/>
  <dataConsolidate/>
  <mergeCells count="10">
    <mergeCell ref="I32:J32"/>
    <mergeCell ref="L32:M32"/>
    <mergeCell ref="H1:J1"/>
    <mergeCell ref="K1:M1"/>
    <mergeCell ref="F32:G32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38"/>
  <sheetViews>
    <sheetView view="pageBreakPreview" zoomScaleNormal="145" zoomScaleSheetLayoutView="100" zoomScalePageLayoutView="120" workbookViewId="0">
      <pane ySplit="2" topLeftCell="A27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86" t="s">
        <v>226</v>
      </c>
      <c r="P1" s="1" t="s">
        <v>220</v>
      </c>
      <c r="Q1" s="1" t="s">
        <v>233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126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IF(SUM(E8:E15)=0,0,"")</f>
        <v/>
      </c>
      <c r="F5" s="78"/>
      <c r="G5" s="78"/>
      <c r="H5" s="215" t="str">
        <f>IF(SUM(H8:H15)=0,0,"")</f>
        <v/>
      </c>
      <c r="I5" s="215"/>
      <c r="J5" s="215"/>
      <c r="K5" s="218" t="str">
        <f>IF(SUM(K8:K15)=0,0,"")</f>
        <v/>
      </c>
      <c r="L5" s="218"/>
      <c r="M5" s="218"/>
    </row>
    <row r="6" spans="1:18" ht="21.2" customHeight="1" x14ac:dyDescent="0.3">
      <c r="B6" s="310" t="s">
        <v>127</v>
      </c>
      <c r="C6" s="311"/>
      <c r="D6" s="311"/>
      <c r="E6" s="93" t="str">
        <f>IF(SUM(E8:E15)=0,0,"")</f>
        <v/>
      </c>
      <c r="F6" s="41"/>
      <c r="G6" s="42"/>
      <c r="H6" s="216" t="str">
        <f>IF(SUM(H8:H15)=0,0,"")</f>
        <v/>
      </c>
      <c r="I6" s="216"/>
      <c r="J6" s="217"/>
      <c r="K6" s="219" t="str">
        <f>IF(SUM(K8:K15)=0,0,"")</f>
        <v/>
      </c>
      <c r="L6" s="219"/>
      <c r="M6" s="220"/>
    </row>
    <row r="7" spans="1:18" x14ac:dyDescent="0.2">
      <c r="E7" s="92" t="str">
        <f>IF(SUM(E8:E15)=0,0,"")</f>
        <v/>
      </c>
      <c r="F7" s="84"/>
      <c r="G7" s="84"/>
      <c r="H7" s="225" t="str">
        <f>IF(SUM(H8:H15)=0,0,"")</f>
        <v/>
      </c>
      <c r="I7" s="225"/>
      <c r="J7" s="225"/>
      <c r="K7" s="230" t="str">
        <f>IF(SUM(K8:K15)=0,0,"")</f>
        <v/>
      </c>
      <c r="L7" s="230"/>
      <c r="M7" s="230"/>
    </row>
    <row r="8" spans="1:18" ht="38.25" x14ac:dyDescent="0.2">
      <c r="B8" s="43" t="s">
        <v>128</v>
      </c>
      <c r="C8" s="44" t="s">
        <v>4</v>
      </c>
      <c r="D8" s="45" t="s">
        <v>358</v>
      </c>
      <c r="E8" s="57">
        <v>23</v>
      </c>
      <c r="F8" s="249"/>
      <c r="G8" s="46" t="str">
        <f t="shared" ref="G8:G11" si="0">IF(F8="","",E8*F8)</f>
        <v/>
      </c>
      <c r="H8" s="175">
        <f>REKAPITULACIJA!$E$44*E8</f>
        <v>13.799999999999999</v>
      </c>
      <c r="I8" s="176">
        <f t="shared" ref="I8:I15" si="1">F8</f>
        <v>0</v>
      </c>
      <c r="J8" s="176">
        <f t="shared" ref="J8" si="2">IF(I8="","",H8*I8)</f>
        <v>0</v>
      </c>
      <c r="K8" s="192">
        <f>REKAPITULACIJA!$E$43*E8</f>
        <v>9.2000000000000011</v>
      </c>
      <c r="L8" s="193">
        <f t="shared" ref="L8:L15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240</v>
      </c>
    </row>
    <row r="9" spans="1:18" ht="38.25" x14ac:dyDescent="0.2">
      <c r="B9" s="43" t="s">
        <v>129</v>
      </c>
      <c r="C9" s="44" t="s">
        <v>4</v>
      </c>
      <c r="D9" s="45" t="s">
        <v>359</v>
      </c>
      <c r="E9" s="46">
        <v>5</v>
      </c>
      <c r="F9" s="249"/>
      <c r="G9" s="46" t="str">
        <f t="shared" si="0"/>
        <v/>
      </c>
      <c r="H9" s="175">
        <f>REKAPITULACIJA!$E$44*E9</f>
        <v>3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2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246</v>
      </c>
    </row>
    <row r="10" spans="1:18" s="70" customFormat="1" ht="38.25" x14ac:dyDescent="0.2">
      <c r="A10" s="69"/>
      <c r="B10" s="54" t="s">
        <v>130</v>
      </c>
      <c r="C10" s="55" t="s">
        <v>4</v>
      </c>
      <c r="D10" s="56" t="s">
        <v>361</v>
      </c>
      <c r="E10" s="57">
        <v>3</v>
      </c>
      <c r="F10" s="248"/>
      <c r="G10" s="57" t="str">
        <f t="shared" si="0"/>
        <v/>
      </c>
      <c r="H10" s="175">
        <f>REKAPITULACIJA!$E$44*E10</f>
        <v>1.7999999999999998</v>
      </c>
      <c r="I10" s="176">
        <f t="shared" si="1"/>
        <v>0</v>
      </c>
      <c r="J10" s="176">
        <f t="shared" si="5"/>
        <v>0</v>
      </c>
      <c r="K10" s="192">
        <f>REKAPITULACIJA!$E$43*E10</f>
        <v>1.2000000000000002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240</v>
      </c>
      <c r="R10" s="83"/>
    </row>
    <row r="11" spans="1:18" ht="38.25" x14ac:dyDescent="0.2">
      <c r="B11" s="43" t="s">
        <v>131</v>
      </c>
      <c r="C11" s="44" t="s">
        <v>4</v>
      </c>
      <c r="D11" s="45" t="s">
        <v>362</v>
      </c>
      <c r="E11" s="46">
        <v>15</v>
      </c>
      <c r="F11" s="249"/>
      <c r="G11" s="46" t="str">
        <f t="shared" si="0"/>
        <v/>
      </c>
      <c r="H11" s="175">
        <f>REKAPITULACIJA!$E$44*E11</f>
        <v>9</v>
      </c>
      <c r="I11" s="176">
        <f t="shared" si="1"/>
        <v>0</v>
      </c>
      <c r="J11" s="176">
        <f t="shared" si="5"/>
        <v>0</v>
      </c>
      <c r="K11" s="192">
        <f>REKAPITULACIJA!$E$43*E11</f>
        <v>6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236</v>
      </c>
    </row>
    <row r="12" spans="1:18" s="70" customFormat="1" ht="51" x14ac:dyDescent="0.2">
      <c r="A12" s="69"/>
      <c r="B12" s="54" t="s">
        <v>132</v>
      </c>
      <c r="C12" s="55" t="s">
        <v>4</v>
      </c>
      <c r="D12" s="56" t="s">
        <v>254</v>
      </c>
      <c r="E12" s="57">
        <v>5</v>
      </c>
      <c r="F12" s="248"/>
      <c r="G12" s="57" t="str">
        <f t="shared" ref="G12:G15" si="7">IF(F12="","",E12*F12)</f>
        <v/>
      </c>
      <c r="H12" s="175">
        <f>REKAPITULACIJA!$E$44*E12</f>
        <v>3</v>
      </c>
      <c r="I12" s="176">
        <f t="shared" si="1"/>
        <v>0</v>
      </c>
      <c r="J12" s="176">
        <f t="shared" ref="J12:J15" si="8">IF(I12="","",H12*I12)</f>
        <v>0</v>
      </c>
      <c r="K12" s="192">
        <f>REKAPITULACIJA!$E$43*E12</f>
        <v>2</v>
      </c>
      <c r="L12" s="193">
        <f t="shared" si="3"/>
        <v>0</v>
      </c>
      <c r="M12" s="193">
        <f t="shared" ref="M12:M15" si="9">IF(L12="","",K12*L12)</f>
        <v>0</v>
      </c>
      <c r="O12" s="154">
        <v>125</v>
      </c>
      <c r="P12" s="155">
        <v>10</v>
      </c>
      <c r="Q12" s="122" t="s">
        <v>240</v>
      </c>
      <c r="R12" s="83"/>
    </row>
    <row r="13" spans="1:18" ht="51" x14ac:dyDescent="0.2">
      <c r="B13" s="43" t="s">
        <v>133</v>
      </c>
      <c r="C13" s="44" t="s">
        <v>4</v>
      </c>
      <c r="D13" s="45" t="s">
        <v>262</v>
      </c>
      <c r="E13" s="46">
        <v>4</v>
      </c>
      <c r="F13" s="249"/>
      <c r="G13" s="46" t="str">
        <f t="shared" si="7"/>
        <v/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134</v>
      </c>
      <c r="C14" s="44" t="s">
        <v>4</v>
      </c>
      <c r="D14" s="45" t="s">
        <v>360</v>
      </c>
      <c r="E14" s="57">
        <v>6</v>
      </c>
      <c r="F14" s="249"/>
      <c r="G14" s="46" t="str">
        <f t="shared" si="7"/>
        <v/>
      </c>
      <c r="H14" s="175">
        <f>REKAPITULACIJA!$E$44*E14</f>
        <v>3.5999999999999996</v>
      </c>
      <c r="I14" s="176">
        <f t="shared" si="1"/>
        <v>0</v>
      </c>
      <c r="J14" s="176">
        <f t="shared" si="8"/>
        <v>0</v>
      </c>
      <c r="K14" s="192">
        <f>REKAPITULACIJA!$E$43*E14</f>
        <v>2.4000000000000004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ht="63.75" x14ac:dyDescent="0.2">
      <c r="B15" s="43" t="s">
        <v>135</v>
      </c>
      <c r="C15" s="44" t="s">
        <v>7</v>
      </c>
      <c r="D15" s="45" t="s">
        <v>363</v>
      </c>
      <c r="E15" s="46">
        <v>15</v>
      </c>
      <c r="F15" s="249"/>
      <c r="G15" s="46" t="str">
        <f t="shared" si="7"/>
        <v/>
      </c>
      <c r="H15" s="175">
        <f>REKAPITULACIJA!$E$44*E15</f>
        <v>9</v>
      </c>
      <c r="I15" s="176">
        <f t="shared" si="1"/>
        <v>0</v>
      </c>
      <c r="J15" s="176">
        <f t="shared" si="8"/>
        <v>0</v>
      </c>
      <c r="K15" s="192">
        <f>REKAPITULACIJA!$E$43*E15</f>
        <v>6</v>
      </c>
      <c r="L15" s="193">
        <f t="shared" si="3"/>
        <v>0</v>
      </c>
      <c r="M15" s="193">
        <f t="shared" si="9"/>
        <v>0</v>
      </c>
      <c r="O15" s="3">
        <v>0</v>
      </c>
      <c r="Q15" s="10"/>
    </row>
    <row r="16" spans="1:18" x14ac:dyDescent="0.2">
      <c r="E16" s="71" t="str">
        <f>IF(SUM(E19:E28)=0,0,"")</f>
        <v/>
      </c>
      <c r="F16" s="40"/>
      <c r="G16" s="40"/>
      <c r="H16" s="173" t="str">
        <f>IF(SUM(H19:H28)=0,0,"")</f>
        <v/>
      </c>
      <c r="I16" s="173"/>
      <c r="J16" s="173"/>
      <c r="K16" s="190" t="str">
        <f>IF(SUM(K19:K28)=0,0,"")</f>
        <v/>
      </c>
      <c r="L16" s="190"/>
      <c r="M16" s="190"/>
    </row>
    <row r="17" spans="1:22" ht="21.2" customHeight="1" x14ac:dyDescent="0.3">
      <c r="B17" s="310" t="s">
        <v>136</v>
      </c>
      <c r="C17" s="311"/>
      <c r="D17" s="311"/>
      <c r="E17" s="93" t="str">
        <f>IF(SUM(E19:E28)=0,0,"")</f>
        <v/>
      </c>
      <c r="F17" s="41"/>
      <c r="G17" s="42"/>
      <c r="H17" s="216" t="str">
        <f>IF(SUM(H19:H28)=0,0,"")</f>
        <v/>
      </c>
      <c r="I17" s="216"/>
      <c r="J17" s="217"/>
      <c r="K17" s="219" t="str">
        <f>IF(SUM(K19:K28)=0,0,"")</f>
        <v/>
      </c>
      <c r="L17" s="219"/>
      <c r="M17" s="220"/>
    </row>
    <row r="18" spans="1:22" x14ac:dyDescent="0.2">
      <c r="E18" s="71" t="str">
        <f>IF(SUM(E19:E28)=0,0,"")</f>
        <v/>
      </c>
      <c r="F18" s="40"/>
      <c r="G18" s="40"/>
      <c r="H18" s="173" t="str">
        <f>IF(SUM(H19:H28)=0,0,"")</f>
        <v/>
      </c>
      <c r="I18" s="173"/>
      <c r="J18" s="173"/>
      <c r="K18" s="190" t="str">
        <f>IF(SUM(K19:K28)=0,0,"")</f>
        <v/>
      </c>
      <c r="L18" s="190"/>
      <c r="M18" s="190"/>
    </row>
    <row r="19" spans="1:22" ht="76.5" x14ac:dyDescent="0.2">
      <c r="B19" s="43" t="s">
        <v>137</v>
      </c>
      <c r="C19" s="44" t="s">
        <v>15</v>
      </c>
      <c r="D19" s="45" t="s">
        <v>401</v>
      </c>
      <c r="E19" s="57">
        <f>100*1.1</f>
        <v>110.00000000000001</v>
      </c>
      <c r="F19" s="249"/>
      <c r="G19" s="46" t="str">
        <f>IF(F19="","",E19*F19)</f>
        <v/>
      </c>
      <c r="H19" s="175">
        <f>0</f>
        <v>0</v>
      </c>
      <c r="I19" s="176">
        <f t="shared" ref="I19:I26" si="10">F19</f>
        <v>0</v>
      </c>
      <c r="J19" s="176">
        <f t="shared" ref="J19" si="11">IF(I19="","",H19*I19)</f>
        <v>0</v>
      </c>
      <c r="K19" s="193">
        <f>E19</f>
        <v>110.00000000000001</v>
      </c>
      <c r="L19" s="193">
        <f>F19</f>
        <v>0</v>
      </c>
      <c r="M19" s="193">
        <f t="shared" ref="M19" si="12">IF(L19="","",K19*L19)</f>
        <v>0</v>
      </c>
      <c r="O19" s="3">
        <v>1.5</v>
      </c>
      <c r="U19" s="101"/>
      <c r="V19" s="101" t="s">
        <v>230</v>
      </c>
    </row>
    <row r="20" spans="1:22" ht="76.5" x14ac:dyDescent="0.2">
      <c r="B20" s="43" t="s">
        <v>138</v>
      </c>
      <c r="C20" s="44" t="s">
        <v>7</v>
      </c>
      <c r="D20" s="45" t="s">
        <v>348</v>
      </c>
      <c r="E20" s="46">
        <f>60*0.25*1.1</f>
        <v>16.5</v>
      </c>
      <c r="F20" s="249"/>
      <c r="G20" s="46" t="str">
        <f t="shared" ref="G20" si="13">IF(F20="","",E20*F20)</f>
        <v/>
      </c>
      <c r="H20" s="175">
        <f>0</f>
        <v>0</v>
      </c>
      <c r="I20" s="176">
        <f t="shared" si="10"/>
        <v>0</v>
      </c>
      <c r="J20" s="176">
        <f t="shared" ref="J20" si="14">IF(I20="","",H20*I20)</f>
        <v>0</v>
      </c>
      <c r="K20" s="193">
        <f>E20</f>
        <v>16.5</v>
      </c>
      <c r="L20" s="193">
        <f>F20</f>
        <v>0</v>
      </c>
      <c r="M20" s="193">
        <f t="shared" ref="M20" si="15">IF(L20="","",K20*L20)</f>
        <v>0</v>
      </c>
      <c r="O20" s="3">
        <v>0</v>
      </c>
      <c r="Q20" s="10"/>
    </row>
    <row r="21" spans="1:22" ht="38.25" x14ac:dyDescent="0.2">
      <c r="B21" s="43" t="s">
        <v>139</v>
      </c>
      <c r="C21" s="44" t="s">
        <v>15</v>
      </c>
      <c r="D21" s="45" t="s">
        <v>346</v>
      </c>
      <c r="E21" s="57">
        <f>E22*0.8*1.1</f>
        <v>1674.6400000000006</v>
      </c>
      <c r="F21" s="249"/>
      <c r="G21" s="46" t="str">
        <f t="shared" ref="G21:G28" si="16">IF(F21="","",E21*F21)</f>
        <v/>
      </c>
      <c r="H21" s="176">
        <f>E21</f>
        <v>1674.6400000000006</v>
      </c>
      <c r="I21" s="176">
        <f t="shared" si="10"/>
        <v>0</v>
      </c>
      <c r="J21" s="176">
        <f t="shared" ref="J21:J28" si="17">IF(I21="","",H21*I21)</f>
        <v>0</v>
      </c>
      <c r="K21" s="192">
        <f>0</f>
        <v>0</v>
      </c>
      <c r="L21" s="193">
        <f t="shared" ref="L21:L26" si="18">F21</f>
        <v>0</v>
      </c>
      <c r="M21" s="193">
        <f t="shared" ref="M21:M28" si="19">IF(L21="","",K21*L21)</f>
        <v>0</v>
      </c>
      <c r="O21" s="3">
        <v>1.25</v>
      </c>
      <c r="P21" s="2">
        <v>201</v>
      </c>
      <c r="Q21" s="32" t="s">
        <v>252</v>
      </c>
    </row>
    <row r="22" spans="1:22" ht="76.5" x14ac:dyDescent="0.2">
      <c r="B22" s="43" t="s">
        <v>140</v>
      </c>
      <c r="C22" s="44" t="s">
        <v>15</v>
      </c>
      <c r="D22" s="45" t="s">
        <v>345</v>
      </c>
      <c r="E22" s="46">
        <f>1730*1.1</f>
        <v>1903.0000000000002</v>
      </c>
      <c r="F22" s="249"/>
      <c r="G22" s="46" t="str">
        <f t="shared" ref="G22" si="20">IF(F22="","",E22*F22)</f>
        <v/>
      </c>
      <c r="H22" s="176">
        <f>E22</f>
        <v>1903.0000000000002</v>
      </c>
      <c r="I22" s="176">
        <f t="shared" si="10"/>
        <v>0</v>
      </c>
      <c r="J22" s="176">
        <f t="shared" ref="J22" si="21">IF(I22="","",H22*I22)</f>
        <v>0</v>
      </c>
      <c r="K22" s="192">
        <f>0</f>
        <v>0</v>
      </c>
      <c r="L22" s="193">
        <f t="shared" si="18"/>
        <v>0</v>
      </c>
      <c r="M22" s="193">
        <f t="shared" ref="M22" si="22">IF(L22="","",K22*L22)</f>
        <v>0</v>
      </c>
      <c r="O22" s="88">
        <v>7.5</v>
      </c>
      <c r="P22" s="235"/>
      <c r="Q22" s="10"/>
    </row>
    <row r="23" spans="1:22" s="70" customFormat="1" ht="76.5" x14ac:dyDescent="0.2">
      <c r="A23" s="69"/>
      <c r="B23" s="54" t="s">
        <v>141</v>
      </c>
      <c r="C23" s="55" t="s">
        <v>15</v>
      </c>
      <c r="D23" s="56" t="s">
        <v>351</v>
      </c>
      <c r="E23" s="57">
        <f>290*1.1</f>
        <v>319</v>
      </c>
      <c r="F23" s="248"/>
      <c r="G23" s="57" t="str">
        <f t="shared" si="16"/>
        <v/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319</v>
      </c>
      <c r="L23" s="193">
        <f t="shared" si="18"/>
        <v>0</v>
      </c>
      <c r="M23" s="193">
        <f t="shared" si="19"/>
        <v>0</v>
      </c>
      <c r="O23" s="154">
        <v>0</v>
      </c>
      <c r="P23" s="155"/>
      <c r="R23" s="83"/>
    </row>
    <row r="24" spans="1:22" ht="76.5" x14ac:dyDescent="0.2">
      <c r="B24" s="43" t="s">
        <v>142</v>
      </c>
      <c r="C24" s="44" t="s">
        <v>15</v>
      </c>
      <c r="D24" s="45" t="s">
        <v>347</v>
      </c>
      <c r="E24" s="46">
        <f>60*1.1</f>
        <v>66</v>
      </c>
      <c r="F24" s="249"/>
      <c r="G24" s="46" t="str">
        <f t="shared" si="16"/>
        <v/>
      </c>
      <c r="H24" s="175">
        <f>0</f>
        <v>0</v>
      </c>
      <c r="I24" s="176">
        <f t="shared" si="10"/>
        <v>0</v>
      </c>
      <c r="J24" s="176">
        <f t="shared" si="17"/>
        <v>0</v>
      </c>
      <c r="K24" s="193">
        <f>E24</f>
        <v>66</v>
      </c>
      <c r="L24" s="193">
        <f t="shared" si="18"/>
        <v>0</v>
      </c>
      <c r="M24" s="193">
        <f t="shared" si="19"/>
        <v>0</v>
      </c>
      <c r="O24" s="88">
        <v>15</v>
      </c>
      <c r="P24" s="235"/>
      <c r="Q24" s="10"/>
    </row>
    <row r="25" spans="1:22" s="70" customFormat="1" ht="76.5" x14ac:dyDescent="0.2">
      <c r="A25" s="69"/>
      <c r="B25" s="54" t="s">
        <v>143</v>
      </c>
      <c r="C25" s="55" t="s">
        <v>7</v>
      </c>
      <c r="D25" s="56" t="s">
        <v>350</v>
      </c>
      <c r="E25" s="57">
        <f>70*0.5*1.1</f>
        <v>38.5</v>
      </c>
      <c r="F25" s="248"/>
      <c r="G25" s="57" t="str">
        <f t="shared" ref="G25" si="23">IF(F25="","",E25*F25)</f>
        <v/>
      </c>
      <c r="H25" s="176">
        <f>E25</f>
        <v>38.5</v>
      </c>
      <c r="I25" s="176">
        <f t="shared" si="10"/>
        <v>0</v>
      </c>
      <c r="J25" s="176">
        <f t="shared" si="17"/>
        <v>0</v>
      </c>
      <c r="K25" s="192">
        <f>0</f>
        <v>0</v>
      </c>
      <c r="L25" s="193">
        <f t="shared" si="18"/>
        <v>0</v>
      </c>
      <c r="M25" s="193">
        <f t="shared" si="19"/>
        <v>0</v>
      </c>
      <c r="O25" s="154">
        <v>0</v>
      </c>
      <c r="P25" s="155"/>
      <c r="R25" s="83"/>
    </row>
    <row r="26" spans="1:22" s="70" customFormat="1" ht="89.25" x14ac:dyDescent="0.2">
      <c r="A26" s="69"/>
      <c r="B26" s="54" t="s">
        <v>144</v>
      </c>
      <c r="C26" s="55" t="s">
        <v>7</v>
      </c>
      <c r="D26" s="56" t="s">
        <v>404</v>
      </c>
      <c r="E26" s="57">
        <f>35*0.45*1.1</f>
        <v>17.325000000000003</v>
      </c>
      <c r="F26" s="248"/>
      <c r="G26" s="57" t="str">
        <f t="shared" si="16"/>
        <v/>
      </c>
      <c r="H26" s="175">
        <f>0</f>
        <v>0</v>
      </c>
      <c r="I26" s="176">
        <f t="shared" si="10"/>
        <v>0</v>
      </c>
      <c r="J26" s="176">
        <f t="shared" ref="J26" si="24">IF(I26="","",H26*I26)</f>
        <v>0</v>
      </c>
      <c r="K26" s="193">
        <f>E26</f>
        <v>17.325000000000003</v>
      </c>
      <c r="L26" s="193">
        <f t="shared" si="18"/>
        <v>0</v>
      </c>
      <c r="M26" s="193">
        <f t="shared" ref="M26" si="25">IF(L26="","",K26*L26)</f>
        <v>0</v>
      </c>
      <c r="O26" s="154">
        <v>25</v>
      </c>
      <c r="P26" s="155">
        <v>0</v>
      </c>
      <c r="Q26" s="236"/>
      <c r="R26" s="83"/>
    </row>
    <row r="27" spans="1:22" s="70" customFormat="1" ht="102" x14ac:dyDescent="0.2">
      <c r="A27" s="69"/>
      <c r="B27" s="54" t="s">
        <v>145</v>
      </c>
      <c r="C27" s="55" t="s">
        <v>7</v>
      </c>
      <c r="D27" s="56" t="s">
        <v>349</v>
      </c>
      <c r="E27" s="57">
        <f>(20*1.5+20*2+8*2.7+300+30)*1.1</f>
        <v>463.76000000000005</v>
      </c>
      <c r="F27" s="248"/>
      <c r="G27" s="57" t="str">
        <f t="shared" ref="G27" si="26">IF(F27="","",E27*F27)</f>
        <v/>
      </c>
      <c r="H27" s="175">
        <f>REKAPITULACIJA!$E$44*E27</f>
        <v>278.25600000000003</v>
      </c>
      <c r="I27" s="176">
        <f t="shared" ref="I27" si="27">F27</f>
        <v>0</v>
      </c>
      <c r="J27" s="176">
        <f t="shared" si="17"/>
        <v>0</v>
      </c>
      <c r="K27" s="192">
        <f>REKAPITULACIJA!$E$43*E27</f>
        <v>185.50400000000002</v>
      </c>
      <c r="L27" s="193">
        <f t="shared" ref="L27" si="28"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s="70" customFormat="1" ht="89.25" x14ac:dyDescent="0.2">
      <c r="A28" s="69"/>
      <c r="B28" s="54" t="s">
        <v>352</v>
      </c>
      <c r="C28" s="55" t="s">
        <v>7</v>
      </c>
      <c r="D28" s="56" t="s">
        <v>353</v>
      </c>
      <c r="E28" s="57">
        <f>(2*3.7+2*1*3)*1.1</f>
        <v>14.740000000000002</v>
      </c>
      <c r="F28" s="248"/>
      <c r="G28" s="57" t="str">
        <f t="shared" si="16"/>
        <v/>
      </c>
      <c r="H28" s="175">
        <f>0</f>
        <v>0</v>
      </c>
      <c r="I28" s="176">
        <f>F28</f>
        <v>0</v>
      </c>
      <c r="J28" s="176">
        <f t="shared" si="17"/>
        <v>0</v>
      </c>
      <c r="K28" s="193">
        <f>E28</f>
        <v>14.740000000000002</v>
      </c>
      <c r="L28" s="193">
        <f>F28</f>
        <v>0</v>
      </c>
      <c r="M28" s="193">
        <f t="shared" si="19"/>
        <v>0</v>
      </c>
      <c r="O28" s="154">
        <v>30</v>
      </c>
      <c r="P28" s="155">
        <v>0</v>
      </c>
      <c r="Q28" s="62"/>
      <c r="R28" s="83"/>
    </row>
    <row r="29" spans="1:22" x14ac:dyDescent="0.2">
      <c r="E29" s="40" t="str">
        <f>IF(SUM(E32:E32)=0,0,"")</f>
        <v/>
      </c>
      <c r="F29" s="40"/>
      <c r="G29" s="40"/>
      <c r="H29" s="173"/>
      <c r="I29" s="173"/>
      <c r="J29" s="173"/>
      <c r="K29" s="190" t="str">
        <f>IF(SUM(K32:K32)=0,0,"")</f>
        <v/>
      </c>
      <c r="L29" s="190"/>
      <c r="M29" s="190"/>
    </row>
    <row r="30" spans="1:22" ht="21.2" customHeight="1" x14ac:dyDescent="0.3">
      <c r="B30" s="310" t="s">
        <v>146</v>
      </c>
      <c r="C30" s="311"/>
      <c r="D30" s="311"/>
      <c r="E30" s="41" t="str">
        <f>IF(SUM(E32:E32)=0,0,"")</f>
        <v/>
      </c>
      <c r="F30" s="41"/>
      <c r="G30" s="42"/>
      <c r="H30" s="216"/>
      <c r="I30" s="216"/>
      <c r="J30" s="217"/>
      <c r="K30" s="219" t="str">
        <f>IF(SUM(K32:K32)=0,0,"")</f>
        <v/>
      </c>
      <c r="L30" s="219"/>
      <c r="M30" s="220"/>
    </row>
    <row r="31" spans="1:22" x14ac:dyDescent="0.2">
      <c r="E31" s="40" t="str">
        <f>IF(SUM(E32:E32)=0,0,"")</f>
        <v/>
      </c>
      <c r="F31" s="40"/>
      <c r="G31" s="40"/>
      <c r="H31" s="173"/>
      <c r="I31" s="173"/>
      <c r="J31" s="173"/>
      <c r="K31" s="190" t="str">
        <f>IF(SUM(K32:K32)=0,0,"")</f>
        <v/>
      </c>
      <c r="L31" s="190"/>
      <c r="M31" s="190"/>
    </row>
    <row r="32" spans="1:22" s="70" customFormat="1" ht="25.5" x14ac:dyDescent="0.2">
      <c r="A32" s="69"/>
      <c r="B32" s="54" t="s">
        <v>147</v>
      </c>
      <c r="C32" s="55" t="s">
        <v>15</v>
      </c>
      <c r="D32" s="56" t="s">
        <v>284</v>
      </c>
      <c r="E32" s="57">
        <f>'1. PREDDELA'!E8*1000*0.25</f>
        <v>130</v>
      </c>
      <c r="F32" s="248"/>
      <c r="G32" s="57" t="str">
        <f t="shared" ref="G32" si="29">IF(F32="","",E32*F32)</f>
        <v/>
      </c>
      <c r="H32" s="175">
        <f>0</f>
        <v>0</v>
      </c>
      <c r="I32" s="176">
        <f>F32</f>
        <v>0</v>
      </c>
      <c r="J32" s="176">
        <f t="shared" ref="J32" si="30">IF(I32="","",H32*I32)</f>
        <v>0</v>
      </c>
      <c r="K32" s="193">
        <f>E32</f>
        <v>130</v>
      </c>
      <c r="L32" s="193">
        <f>F32</f>
        <v>0</v>
      </c>
      <c r="M32" s="193">
        <f t="shared" ref="M32" si="31">IF(L32="","",K32*L32)</f>
        <v>0</v>
      </c>
      <c r="O32" s="3">
        <v>20</v>
      </c>
      <c r="P32" s="2">
        <v>0</v>
      </c>
      <c r="Q32" s="122"/>
      <c r="R32" s="83"/>
    </row>
    <row r="33" spans="2:17" ht="21.2" customHeight="1" x14ac:dyDescent="0.3">
      <c r="B33" s="310" t="s">
        <v>148</v>
      </c>
      <c r="C33" s="311"/>
      <c r="D33" s="311"/>
      <c r="E33" s="41" t="str">
        <f>IF(SUM(E36:E36)=0,0,"")</f>
        <v/>
      </c>
      <c r="F33" s="41"/>
      <c r="G33" s="42"/>
      <c r="H33" s="216"/>
      <c r="I33" s="216"/>
      <c r="J33" s="217"/>
      <c r="K33" s="219" t="str">
        <f>IF(SUM(K36:K36)=0,0,"")</f>
        <v/>
      </c>
      <c r="L33" s="219"/>
      <c r="M33" s="220"/>
      <c r="Q33" s="10"/>
    </row>
    <row r="34" spans="2:17" x14ac:dyDescent="0.2">
      <c r="E34" s="40" t="str">
        <f>IF(SUM(E36:E36)=0,0,"")</f>
        <v/>
      </c>
      <c r="F34" s="40"/>
      <c r="G34" s="40"/>
      <c r="H34" s="173"/>
      <c r="I34" s="173"/>
      <c r="J34" s="173"/>
      <c r="K34" s="190" t="str">
        <f>IF(SUM(K36:K36)=0,0,"")</f>
        <v/>
      </c>
      <c r="L34" s="190"/>
      <c r="M34" s="190"/>
      <c r="Q34" s="10"/>
    </row>
    <row r="35" spans="2:17" ht="76.5" x14ac:dyDescent="0.2">
      <c r="B35" s="43" t="s">
        <v>281</v>
      </c>
      <c r="C35" s="44" t="s">
        <v>4</v>
      </c>
      <c r="D35" s="45" t="s">
        <v>354</v>
      </c>
      <c r="E35" s="57">
        <v>1</v>
      </c>
      <c r="F35" s="249"/>
      <c r="G35" s="46" t="str">
        <f>IF(F35="","",E35*F35)</f>
        <v/>
      </c>
      <c r="H35" s="175">
        <f>0</f>
        <v>0</v>
      </c>
      <c r="I35" s="176">
        <f>F35</f>
        <v>0</v>
      </c>
      <c r="J35" s="176">
        <f t="shared" ref="J35" si="32">IF(I35="","",H35*I35)</f>
        <v>0</v>
      </c>
      <c r="K35" s="193">
        <f>E35</f>
        <v>1</v>
      </c>
      <c r="L35" s="193">
        <f>F35</f>
        <v>0</v>
      </c>
      <c r="M35" s="193">
        <f t="shared" ref="M35" si="33">IF(L35="","",K35*L35)</f>
        <v>0</v>
      </c>
      <c r="O35" s="3">
        <v>0</v>
      </c>
      <c r="Q35" s="10"/>
    </row>
    <row r="36" spans="2:17" ht="102" x14ac:dyDescent="0.2">
      <c r="B36" s="43" t="s">
        <v>281</v>
      </c>
      <c r="C36" s="44" t="s">
        <v>4</v>
      </c>
      <c r="D36" s="45" t="s">
        <v>479</v>
      </c>
      <c r="E36" s="57">
        <v>2</v>
      </c>
      <c r="F36" s="249"/>
      <c r="G36" s="46" t="str">
        <f>IF(F36="","",E36*F36)</f>
        <v/>
      </c>
      <c r="H36" s="175">
        <f>0</f>
        <v>0</v>
      </c>
      <c r="I36" s="176">
        <f>F36</f>
        <v>0</v>
      </c>
      <c r="J36" s="176">
        <f t="shared" ref="J36" si="34">IF(I36="","",H36*I36)</f>
        <v>0</v>
      </c>
      <c r="K36" s="193">
        <f>E36</f>
        <v>2</v>
      </c>
      <c r="L36" s="193">
        <f>F36</f>
        <v>0</v>
      </c>
      <c r="M36" s="193">
        <f t="shared" ref="M36" si="35">IF(L36="","",K36*L36)</f>
        <v>0</v>
      </c>
      <c r="O36" s="3">
        <v>0</v>
      </c>
      <c r="Q36" s="10"/>
    </row>
    <row r="37" spans="2:17" ht="13.5" thickBot="1" x14ac:dyDescent="0.25">
      <c r="O37" s="113"/>
    </row>
    <row r="38" spans="2:17" ht="16.5" thickBot="1" x14ac:dyDescent="0.25">
      <c r="D38" s="61" t="s">
        <v>125</v>
      </c>
      <c r="E38" s="94"/>
      <c r="F38" s="287" t="str">
        <f>IF(SUM(G8:G36)=0,"",SUM(G8:G36))</f>
        <v/>
      </c>
      <c r="G38" s="288"/>
      <c r="H38" s="186"/>
      <c r="I38" s="295" t="str">
        <f>IF(SUM(J8:J36)=0,"",SUM(J8:J36))</f>
        <v/>
      </c>
      <c r="J38" s="296"/>
      <c r="K38" s="203"/>
      <c r="L38" s="297" t="str">
        <f>IF(SUM(M8:M36)=0,"",SUM(M8:M36))</f>
        <v/>
      </c>
      <c r="M38" s="298"/>
      <c r="P38" s="143" t="e">
        <f>I38+L38</f>
        <v>#VALUE!</v>
      </c>
    </row>
  </sheetData>
  <sheetProtection algorithmName="SHA-512" hashValue="WTGFA4oHcNuyWMWhSNUPcfSgWLaBgygrH0l/8OMz1+nKw5cqQPIkz3R0DjDmWoyOKkePr/gZ/oa/+hPNKP9Dgw==" saltValue="q8kvReQxHtOuv8/bnqB8hQ==" spinCount="100000" sheet="1" objects="1" scenarios="1" selectLockedCells="1"/>
  <dataConsolidate/>
  <mergeCells count="10">
    <mergeCell ref="I38:J38"/>
    <mergeCell ref="L38:M38"/>
    <mergeCell ref="H1:J1"/>
    <mergeCell ref="K1:M1"/>
    <mergeCell ref="B33:D33"/>
    <mergeCell ref="F38:G38"/>
    <mergeCell ref="B4:G4"/>
    <mergeCell ref="B6:D6"/>
    <mergeCell ref="B17:D17"/>
    <mergeCell ref="B30:D30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5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25" zoomScale="115" zoomScaleNormal="100" zoomScaleSheetLayoutView="115" zoomScalePageLayoutView="120" workbookViewId="0">
      <selection activeCell="F35" sqref="F35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85" t="s">
        <v>319</v>
      </c>
      <c r="I1" s="285"/>
      <c r="J1" s="285"/>
      <c r="K1" s="286" t="s">
        <v>320</v>
      </c>
      <c r="L1" s="286"/>
      <c r="M1" s="286"/>
      <c r="O1" s="3" t="s">
        <v>226</v>
      </c>
      <c r="P1" s="1" t="s">
        <v>225</v>
      </c>
    </row>
    <row r="2" spans="1:16" ht="24.95" customHeight="1" x14ac:dyDescent="0.2">
      <c r="B2" s="63" t="s">
        <v>49</v>
      </c>
      <c r="C2" s="63" t="s">
        <v>54</v>
      </c>
      <c r="D2" s="63" t="s">
        <v>50</v>
      </c>
      <c r="E2" s="64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89" t="s">
        <v>150</v>
      </c>
      <c r="C4" s="289"/>
      <c r="D4" s="289"/>
      <c r="E4" s="289"/>
      <c r="F4" s="289"/>
      <c r="G4" s="28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12" t="s">
        <v>151</v>
      </c>
      <c r="C6" s="313"/>
      <c r="D6" s="31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152</v>
      </c>
      <c r="C8" s="55" t="s">
        <v>212</v>
      </c>
      <c r="D8" s="56" t="s">
        <v>370</v>
      </c>
      <c r="E8" s="57">
        <f>'1. PREDDELA'!E8*1000</f>
        <v>520</v>
      </c>
      <c r="F8" s="248"/>
      <c r="G8" s="57" t="str">
        <f>IF(F8="","",E8*F8)</f>
        <v/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520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290</v>
      </c>
      <c r="C9" s="44" t="s">
        <v>4</v>
      </c>
      <c r="D9" s="45" t="s">
        <v>211</v>
      </c>
      <c r="E9" s="46">
        <v>1</v>
      </c>
      <c r="F9" s="249"/>
      <c r="G9" s="46" t="str">
        <f>IF(F9="","",E9*F9)</f>
        <v/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312" t="s">
        <v>153</v>
      </c>
      <c r="C11" s="313"/>
      <c r="D11" s="31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154</v>
      </c>
      <c r="C13" s="55" t="s">
        <v>212</v>
      </c>
      <c r="D13" s="56" t="s">
        <v>369</v>
      </c>
      <c r="E13" s="57">
        <f>'1. PREDDELA'!E8*1000</f>
        <v>520</v>
      </c>
      <c r="F13" s="248"/>
      <c r="G13" s="57" t="str">
        <f t="shared" ref="G13" si="4">IF(F13="","",E13*F13)</f>
        <v/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520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/>
      <c r="L14" s="230"/>
      <c r="M14" s="230"/>
      <c r="P14" s="105"/>
    </row>
    <row r="15" spans="1:16" ht="21.2" customHeight="1" x14ac:dyDescent="0.3">
      <c r="B15" s="310" t="s">
        <v>155</v>
      </c>
      <c r="C15" s="311"/>
      <c r="D15" s="311"/>
      <c r="E15" s="41" t="str">
        <f>IF(SUM(E17:E21)=0,0,"")</f>
        <v/>
      </c>
      <c r="F15" s="41"/>
      <c r="G15" s="42"/>
      <c r="H15" s="216"/>
      <c r="I15" s="216"/>
      <c r="J15" s="217"/>
      <c r="K15" s="219"/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/>
      <c r="L16" s="230"/>
      <c r="M16" s="230"/>
      <c r="P16" s="105"/>
    </row>
    <row r="17" spans="2:16" ht="89.25" x14ac:dyDescent="0.2">
      <c r="B17" s="43" t="s">
        <v>378</v>
      </c>
      <c r="C17" s="44" t="s">
        <v>379</v>
      </c>
      <c r="D17" s="45" t="s">
        <v>381</v>
      </c>
      <c r="E17" s="46">
        <v>2</v>
      </c>
      <c r="F17" s="249"/>
      <c r="G17" s="46" t="str">
        <f t="shared" ref="G17" si="7">IF(F17="","",E17*F17)</f>
        <v/>
      </c>
      <c r="H17" s="176">
        <f>E17</f>
        <v>2</v>
      </c>
      <c r="I17" s="176">
        <f>F17</f>
        <v>0</v>
      </c>
      <c r="J17" s="176">
        <f t="shared" ref="J17" si="8">IF(I17="","",H17*I17)</f>
        <v>0</v>
      </c>
      <c r="K17" s="193">
        <v>0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156</v>
      </c>
      <c r="C18" s="44" t="s">
        <v>15</v>
      </c>
      <c r="D18" s="45" t="s">
        <v>382</v>
      </c>
      <c r="E18" s="46">
        <v>50</v>
      </c>
      <c r="F18" s="249"/>
      <c r="G18" s="46" t="str">
        <f t="shared" ref="G18:G19" si="10">IF(F18="","",E18*F18)</f>
        <v/>
      </c>
      <c r="H18" s="176">
        <f t="shared" ref="H18:H21" si="11">E18</f>
        <v>50</v>
      </c>
      <c r="I18" s="176">
        <f t="shared" ref="I18:I21" si="12">F18</f>
        <v>0</v>
      </c>
      <c r="J18" s="176">
        <f t="shared" ref="J18:J21" si="13">IF(I18="","",H18*I18)</f>
        <v>0</v>
      </c>
      <c r="K18" s="193">
        <v>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376</v>
      </c>
      <c r="C19" s="44" t="s">
        <v>379</v>
      </c>
      <c r="D19" s="56" t="s">
        <v>385</v>
      </c>
      <c r="E19" s="46">
        <v>2</v>
      </c>
      <c r="F19" s="249"/>
      <c r="G19" s="46" t="str">
        <f t="shared" si="10"/>
        <v/>
      </c>
      <c r="H19" s="176">
        <f t="shared" si="11"/>
        <v>2</v>
      </c>
      <c r="I19" s="176">
        <f t="shared" si="12"/>
        <v>0</v>
      </c>
      <c r="J19" s="176">
        <f t="shared" si="13"/>
        <v>0</v>
      </c>
      <c r="K19" s="193">
        <v>0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377</v>
      </c>
      <c r="C20" s="44" t="s">
        <v>379</v>
      </c>
      <c r="D20" s="56" t="s">
        <v>384</v>
      </c>
      <c r="E20" s="46">
        <v>2</v>
      </c>
      <c r="F20" s="249"/>
      <c r="G20" s="46" t="str">
        <f t="shared" ref="G20:G21" si="16">IF(F20="","",E20*F20)</f>
        <v/>
      </c>
      <c r="H20" s="176">
        <f t="shared" si="11"/>
        <v>2</v>
      </c>
      <c r="I20" s="176">
        <f t="shared" si="12"/>
        <v>0</v>
      </c>
      <c r="J20" s="176">
        <f t="shared" si="13"/>
        <v>0</v>
      </c>
      <c r="K20" s="193">
        <v>0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380</v>
      </c>
      <c r="C21" s="44" t="s">
        <v>15</v>
      </c>
      <c r="D21" s="45" t="s">
        <v>383</v>
      </c>
      <c r="E21" s="46">
        <v>50</v>
      </c>
      <c r="F21" s="249"/>
      <c r="G21" s="46" t="str">
        <f t="shared" si="16"/>
        <v/>
      </c>
      <c r="H21" s="176">
        <f t="shared" si="11"/>
        <v>50</v>
      </c>
      <c r="I21" s="176">
        <f t="shared" si="12"/>
        <v>0</v>
      </c>
      <c r="J21" s="176">
        <f t="shared" si="13"/>
        <v>0</v>
      </c>
      <c r="K21" s="193">
        <v>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312" t="s">
        <v>157</v>
      </c>
      <c r="C23" s="313"/>
      <c r="D23" s="31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158</v>
      </c>
      <c r="C25" s="55" t="s">
        <v>212</v>
      </c>
      <c r="D25" s="56" t="s">
        <v>371</v>
      </c>
      <c r="E25" s="57">
        <v>50</v>
      </c>
      <c r="F25" s="248"/>
      <c r="G25" s="57" t="str">
        <f>IF(F25="","",E25*F25)</f>
        <v/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312" t="s">
        <v>373</v>
      </c>
      <c r="C27" s="313"/>
      <c r="D27" s="31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159</v>
      </c>
      <c r="C29" s="55" t="s">
        <v>212</v>
      </c>
      <c r="D29" s="56" t="s">
        <v>372</v>
      </c>
      <c r="E29" s="57">
        <v>10</v>
      </c>
      <c r="F29" s="248"/>
      <c r="G29" s="57" t="str">
        <f>IF(F29="","",E29*F29)</f>
        <v/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374</v>
      </c>
      <c r="C30" s="55" t="s">
        <v>212</v>
      </c>
      <c r="D30" s="56" t="s">
        <v>375</v>
      </c>
      <c r="E30" s="57">
        <v>10</v>
      </c>
      <c r="F30" s="248"/>
      <c r="G30" s="57" t="str">
        <f>IF(F30="","",E30*F30)</f>
        <v/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310" t="s">
        <v>160</v>
      </c>
      <c r="C32" s="311"/>
      <c r="D32" s="311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161</v>
      </c>
      <c r="C34" s="44" t="s">
        <v>162</v>
      </c>
      <c r="D34" s="45" t="s">
        <v>231</v>
      </c>
      <c r="E34" s="46">
        <f>+P34</f>
        <v>520</v>
      </c>
      <c r="F34" s="249"/>
      <c r="G34" s="46" t="str">
        <f t="shared" ref="G34:G38" si="27">IF(F34="","",E34*F34)</f>
        <v/>
      </c>
      <c r="H34" s="175">
        <f>REKAPITULACIJA!$E$44*E34</f>
        <v>312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208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520</v>
      </c>
    </row>
    <row r="35" spans="2:16" ht="25.5" x14ac:dyDescent="0.2">
      <c r="B35" s="43" t="s">
        <v>163</v>
      </c>
      <c r="C35" s="44" t="s">
        <v>162</v>
      </c>
      <c r="D35" s="45" t="s">
        <v>232</v>
      </c>
      <c r="E35" s="46">
        <f>+P35</f>
        <v>104</v>
      </c>
      <c r="F35" s="249"/>
      <c r="G35" s="46" t="str">
        <f t="shared" si="27"/>
        <v/>
      </c>
      <c r="H35" s="175">
        <f>REKAPITULACIJA!$E$44*E35</f>
        <v>62.4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41.6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104</v>
      </c>
    </row>
    <row r="36" spans="2:16" ht="38.25" x14ac:dyDescent="0.2">
      <c r="B36" s="43" t="s">
        <v>164</v>
      </c>
      <c r="C36" s="44" t="s">
        <v>4</v>
      </c>
      <c r="D36" s="45" t="s">
        <v>397</v>
      </c>
      <c r="E36" s="46">
        <v>1</v>
      </c>
      <c r="F36" s="249"/>
      <c r="G36" s="46" t="str">
        <f t="shared" si="27"/>
        <v/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165</v>
      </c>
      <c r="C37" s="55" t="s">
        <v>4</v>
      </c>
      <c r="D37" s="56" t="s">
        <v>260</v>
      </c>
      <c r="E37" s="57">
        <v>1</v>
      </c>
      <c r="F37" s="248"/>
      <c r="G37" s="57" t="str">
        <f t="shared" si="27"/>
        <v/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5200</v>
      </c>
    </row>
    <row r="38" spans="2:16" ht="25.5" x14ac:dyDescent="0.2">
      <c r="B38" s="54" t="s">
        <v>166</v>
      </c>
      <c r="C38" s="55" t="s">
        <v>4</v>
      </c>
      <c r="D38" s="56" t="s">
        <v>259</v>
      </c>
      <c r="E38" s="57">
        <v>1</v>
      </c>
      <c r="F38" s="248"/>
      <c r="G38" s="57" t="str">
        <f t="shared" si="27"/>
        <v/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3120</v>
      </c>
    </row>
    <row r="39" spans="2:16" ht="25.5" x14ac:dyDescent="0.2">
      <c r="B39" s="54" t="s">
        <v>258</v>
      </c>
      <c r="C39" s="55" t="s">
        <v>4</v>
      </c>
      <c r="D39" s="56" t="s">
        <v>261</v>
      </c>
      <c r="E39" s="57">
        <v>1</v>
      </c>
      <c r="F39" s="248"/>
      <c r="G39" s="57" t="str">
        <f t="shared" ref="G39" si="38">IF(F39="","",E39*F39)</f>
        <v/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26000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149</v>
      </c>
      <c r="E42" s="74"/>
      <c r="F42" s="287" t="str">
        <f>IF(SUM(G6:G39)=0,"",SUM(G6:G39))</f>
        <v/>
      </c>
      <c r="G42" s="288"/>
      <c r="H42" s="186"/>
      <c r="I42" s="295" t="str">
        <f>IF(SUM(J6:J39)=0,"",SUM(J6:J39))</f>
        <v/>
      </c>
      <c r="J42" s="296"/>
      <c r="K42" s="203"/>
      <c r="L42" s="297" t="str">
        <f>IF(SUM(M6:M39)=0,"",SUM(M6:M39))</f>
        <v/>
      </c>
      <c r="M42" s="298"/>
    </row>
  </sheetData>
  <sheetProtection algorithmName="SHA-512" hashValue="8B52R84FXsg5FfsIjDmBMLmv9cLQAcH7KhGSujVuAUiRb7AgEnXRGS9/4jx7qG/SZJpLVhXkoA/795a7Y0Ynxg==" saltValue="g6mCN5MNssUJNi2Qwdfu/g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56</vt:i4>
      </vt:variant>
    </vt:vector>
  </HeadingPairs>
  <TitlesOfParts>
    <vt:vector size="65" baseType="lpstr">
      <vt:lpstr>REKAPITULACIJA</vt:lpstr>
      <vt:lpstr>STROŠKOVNIK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STROŠKOVNIK!Področje_tiskanja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2026-08-26T09:49:14Z</dcterms:modified>
</cp:coreProperties>
</file>